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5" yWindow="7725" windowWidth="17400" windowHeight="3840"/>
  </bookViews>
  <sheets>
    <sheet name="Лист1" sheetId="1" r:id="rId1"/>
  </sheets>
  <definedNames>
    <definedName name="_xlnm._FilterDatabase" localSheetId="0" hidden="1">Лист1!$B$11:$L$11</definedName>
    <definedName name="_xlnm.Print_Titles" localSheetId="0">Лист1!$11:$11</definedName>
    <definedName name="_xlnm.Print_Area" localSheetId="0">Лист1!$A$1:$M$97</definedName>
  </definedNames>
  <calcPr calcId="162913"/>
</workbook>
</file>

<file path=xl/calcChain.xml><?xml version="1.0" encoding="utf-8"?>
<calcChain xmlns="http://schemas.openxmlformats.org/spreadsheetml/2006/main">
  <c r="L81" i="1" l="1"/>
  <c r="K81" i="1"/>
  <c r="J81" i="1"/>
  <c r="L80" i="1"/>
  <c r="K80" i="1" s="1"/>
  <c r="J80" i="1"/>
  <c r="L79" i="1"/>
  <c r="J79" i="1"/>
  <c r="K79" i="1" s="1"/>
  <c r="L78" i="1"/>
  <c r="J78" i="1"/>
  <c r="K78" i="1" s="1"/>
  <c r="L77" i="1"/>
  <c r="K77" i="1"/>
  <c r="J77" i="1"/>
  <c r="L76" i="1"/>
  <c r="K76" i="1" s="1"/>
  <c r="J76" i="1"/>
  <c r="L75" i="1"/>
  <c r="J75" i="1"/>
  <c r="K75" i="1" s="1"/>
  <c r="L74" i="1"/>
  <c r="J74" i="1"/>
  <c r="K74" i="1" s="1"/>
  <c r="L73" i="1"/>
  <c r="K73" i="1"/>
  <c r="J73" i="1"/>
  <c r="L72" i="1"/>
  <c r="K72" i="1" s="1"/>
  <c r="J72" i="1"/>
  <c r="L71" i="1"/>
  <c r="J71" i="1"/>
  <c r="K71" i="1" s="1"/>
  <c r="L70" i="1"/>
  <c r="J70" i="1"/>
  <c r="K70" i="1" s="1"/>
  <c r="L69" i="1"/>
  <c r="K69" i="1"/>
  <c r="J69" i="1"/>
  <c r="L68" i="1"/>
  <c r="K68" i="1" s="1"/>
  <c r="J68" i="1"/>
  <c r="L67" i="1"/>
  <c r="J67" i="1"/>
  <c r="K67" i="1" s="1"/>
  <c r="L66" i="1"/>
  <c r="J66" i="1"/>
  <c r="K66" i="1" s="1"/>
  <c r="L65" i="1"/>
  <c r="K65" i="1"/>
  <c r="J65" i="1"/>
  <c r="L64" i="1"/>
  <c r="K64" i="1" s="1"/>
  <c r="J64" i="1"/>
  <c r="L63" i="1"/>
  <c r="J63" i="1"/>
  <c r="K63" i="1" s="1"/>
  <c r="L62" i="1"/>
  <c r="J62" i="1"/>
  <c r="K62" i="1" s="1"/>
  <c r="L61" i="1"/>
  <c r="K61" i="1"/>
  <c r="J61" i="1"/>
  <c r="L60" i="1"/>
  <c r="K60" i="1" s="1"/>
  <c r="J60" i="1"/>
  <c r="L59" i="1"/>
  <c r="J59" i="1"/>
  <c r="K59" i="1" s="1"/>
  <c r="L58" i="1"/>
  <c r="J58" i="1"/>
  <c r="K58" i="1" s="1"/>
  <c r="L57" i="1"/>
  <c r="K57" i="1"/>
  <c r="J57" i="1"/>
  <c r="L56" i="1"/>
  <c r="K56" i="1" s="1"/>
  <c r="J56" i="1"/>
  <c r="L55" i="1"/>
  <c r="J55" i="1"/>
  <c r="K55" i="1" s="1"/>
  <c r="L54" i="1"/>
  <c r="J54" i="1"/>
  <c r="K54" i="1" s="1"/>
  <c r="L53" i="1"/>
  <c r="K53" i="1"/>
  <c r="J53" i="1"/>
  <c r="L52" i="1"/>
  <c r="K52" i="1" s="1"/>
  <c r="J52" i="1"/>
  <c r="L51" i="1"/>
  <c r="J51" i="1"/>
  <c r="K51" i="1" s="1"/>
  <c r="L50" i="1"/>
  <c r="K50" i="1" s="1"/>
  <c r="J50" i="1"/>
  <c r="L49" i="1"/>
  <c r="K49" i="1"/>
  <c r="J49" i="1"/>
  <c r="L48" i="1"/>
  <c r="K48" i="1" s="1"/>
  <c r="J48" i="1"/>
  <c r="L47" i="1"/>
  <c r="J47" i="1"/>
  <c r="K47" i="1" s="1"/>
  <c r="L46" i="1"/>
  <c r="K46" i="1" s="1"/>
  <c r="J46" i="1"/>
  <c r="L45" i="1"/>
  <c r="K45" i="1"/>
  <c r="J45" i="1"/>
  <c r="L44" i="1"/>
  <c r="K44" i="1" s="1"/>
  <c r="J44" i="1"/>
  <c r="L43" i="1"/>
  <c r="J43" i="1"/>
  <c r="K43" i="1" s="1"/>
  <c r="L42" i="1"/>
  <c r="K42" i="1" s="1"/>
  <c r="J42" i="1"/>
  <c r="L41" i="1"/>
  <c r="K41" i="1"/>
  <c r="J41" i="1"/>
  <c r="L40" i="1"/>
  <c r="K40" i="1" s="1"/>
  <c r="J40" i="1"/>
  <c r="L39" i="1"/>
  <c r="K39" i="1"/>
  <c r="J39" i="1"/>
  <c r="L38" i="1"/>
  <c r="K38" i="1" s="1"/>
  <c r="J38" i="1"/>
  <c r="L37" i="1"/>
  <c r="K37" i="1"/>
  <c r="J37" i="1"/>
  <c r="L36" i="1"/>
  <c r="K36" i="1" s="1"/>
  <c r="J36" i="1"/>
  <c r="L35" i="1"/>
  <c r="K35" i="1"/>
  <c r="J35" i="1"/>
  <c r="L34" i="1"/>
  <c r="K34" i="1" s="1"/>
  <c r="J34" i="1"/>
  <c r="L33" i="1"/>
  <c r="K33" i="1"/>
  <c r="J33" i="1"/>
  <c r="L32" i="1"/>
  <c r="K32" i="1" s="1"/>
  <c r="J32" i="1"/>
  <c r="L31" i="1"/>
  <c r="K31" i="1"/>
  <c r="J31" i="1"/>
  <c r="L30" i="1"/>
  <c r="K30" i="1" s="1"/>
  <c r="J30" i="1"/>
  <c r="L29" i="1"/>
  <c r="K29" i="1"/>
  <c r="J29" i="1"/>
  <c r="L28" i="1"/>
  <c r="K28" i="1" s="1"/>
  <c r="J28" i="1"/>
  <c r="L27" i="1"/>
  <c r="K27" i="1"/>
  <c r="J27" i="1"/>
  <c r="L26" i="1"/>
  <c r="K26" i="1" s="1"/>
  <c r="J26" i="1"/>
  <c r="L25" i="1"/>
  <c r="K25" i="1"/>
  <c r="J25" i="1"/>
  <c r="L24" i="1"/>
  <c r="K24" i="1" s="1"/>
  <c r="J24" i="1"/>
  <c r="L23" i="1"/>
  <c r="K23" i="1"/>
  <c r="J23" i="1"/>
  <c r="L22" i="1"/>
  <c r="K22" i="1" s="1"/>
  <c r="J22" i="1"/>
  <c r="L21" i="1"/>
  <c r="K21" i="1"/>
  <c r="J21" i="1"/>
  <c r="L20" i="1"/>
  <c r="K20" i="1" s="1"/>
  <c r="J20" i="1"/>
  <c r="L19" i="1"/>
  <c r="K19" i="1"/>
  <c r="J19" i="1"/>
  <c r="L18" i="1"/>
  <c r="K18" i="1" s="1"/>
  <c r="J18" i="1"/>
  <c r="L17" i="1"/>
  <c r="K17" i="1"/>
  <c r="J17" i="1"/>
  <c r="L16" i="1"/>
  <c r="K16" i="1" s="1"/>
  <c r="J16" i="1"/>
  <c r="L15" i="1"/>
  <c r="K15" i="1"/>
  <c r="J15" i="1"/>
  <c r="L14" i="1"/>
  <c r="K14" i="1" s="1"/>
  <c r="J14" i="1"/>
  <c r="L13" i="1"/>
  <c r="K13" i="1"/>
  <c r="J13" i="1"/>
  <c r="L12" i="1"/>
  <c r="K12" i="1" s="1"/>
  <c r="J12" i="1"/>
  <c r="G82" i="1" l="1"/>
  <c r="L82" i="1" l="1"/>
  <c r="J82" i="1"/>
  <c r="K82" i="1" l="1"/>
</calcChain>
</file>

<file path=xl/sharedStrings.xml><?xml version="1.0" encoding="utf-8"?>
<sst xmlns="http://schemas.openxmlformats.org/spreadsheetml/2006/main" count="221" uniqueCount="118">
  <si>
    <t>№ п/п</t>
  </si>
  <si>
    <t>Е.И.</t>
  </si>
  <si>
    <t>ИТОГО</t>
  </si>
  <si>
    <t>Настоящим подтверждаю включение согласованных выше условий в договор и их соблюдение.</t>
  </si>
  <si>
    <t>Настоящее предложение не может быть отозвано и является безотзывной офертой.</t>
  </si>
  <si>
    <t>____________________________________________</t>
  </si>
  <si>
    <t xml:space="preserve">      наименование должности                   м.п</t>
  </si>
  <si>
    <t xml:space="preserve">подпись  Ф.И.О. </t>
  </si>
  <si>
    <t>Полномочия на подписание безотзывной оферты предусмотрены _____________________________________</t>
  </si>
  <si>
    <t>(Устав,  доверенность №, дата)</t>
  </si>
  <si>
    <t>Коммерческое предложение на заключение договора (безотзывная оферта)</t>
  </si>
  <si>
    <t>______________________________________________________________________________________________________________</t>
  </si>
  <si>
    <t xml:space="preserve"> (полное наименование контрагента)</t>
  </si>
  <si>
    <t xml:space="preserve">                                         </t>
  </si>
  <si>
    <t xml:space="preserve">№___________от___________ </t>
  </si>
  <si>
    <t>Местонахождение</t>
  </si>
  <si>
    <t>Количество (ориентировочно)</t>
  </si>
  <si>
    <t>Наименование ТМЦ</t>
  </si>
  <si>
    <t>Цена за единицу ТМЦ без НДС, руб.</t>
  </si>
  <si>
    <t>Срок передачи ТМЦ, дней</t>
  </si>
  <si>
    <t xml:space="preserve">направляет настоящую оферту в АО "Самотлорнефтегаз" с целью заключения договора по типу сделки: 1906 "Купли-продажи невостребованных МТР" </t>
  </si>
  <si>
    <t>НДС, руб.</t>
  </si>
  <si>
    <t>Срок вывоза товара в течении 3-х месяцев с момента заключения договора</t>
  </si>
  <si>
    <t>Сумма за вид ТМЦ 
без НДС, руб.</t>
  </si>
  <si>
    <t>Сумма за вид ТМЦ 
с НДС, руб.</t>
  </si>
  <si>
    <t>Подгруппа запасов</t>
  </si>
  <si>
    <t>Номенклатурный номер</t>
  </si>
  <si>
    <t>__________________________________</t>
  </si>
  <si>
    <t>3. Проведение работ по подготовке к транспортировке, погрузо-разгрузочные работы и транспортировка Товара производится силами и за счет Покупателя, наличие динамометра (со свидетельством о его поверке) и приборы сигнализирующие о приближении к линии ЛЭП обязательно.</t>
  </si>
  <si>
    <t>2. Базис отгрузки – выборка ТМЦ Покупателем с мест нахождения у Продавца.</t>
  </si>
  <si>
    <t>Минимальная начальная цена за единицу ТМЦ без НДС, руб.</t>
  </si>
  <si>
    <t>ШТ</t>
  </si>
  <si>
    <t xml:space="preserve">Примечание: ЛОТ ДЕЛИМЫЙ </t>
  </si>
  <si>
    <r>
      <t xml:space="preserve">1. АО "Самотлорнефтегаз" </t>
    </r>
    <r>
      <rPr>
        <sz val="14"/>
        <color theme="1"/>
        <rFont val="Times New Roman"/>
        <family val="1"/>
        <charset val="204"/>
      </rPr>
      <t>г. Нижневартовск намеревается осуществить продажу НВЛ МТР - невостребованные ликвидные материалы (МТР промышленного назначения) в соответствии с прилагаемой Спецификацией №1</t>
    </r>
  </si>
  <si>
    <t>Аппараты и устройства электрические</t>
  </si>
  <si>
    <t>К-Т</t>
  </si>
  <si>
    <t>Детали трубопроводов стальные</t>
  </si>
  <si>
    <t>Затворы</t>
  </si>
  <si>
    <t>Кабели и провода силовые</t>
  </si>
  <si>
    <t>М</t>
  </si>
  <si>
    <t>Кабели контрольные и управления</t>
  </si>
  <si>
    <t>Конструкции строительные металлические</t>
  </si>
  <si>
    <t>Приборы измерения/регулиров. температуры</t>
  </si>
  <si>
    <t>Провода и кабели установочные, монтажные</t>
  </si>
  <si>
    <t>Т</t>
  </si>
  <si>
    <t>Опора ОПП2-100.114</t>
  </si>
  <si>
    <t>Приборы вторичные, регулирующие</t>
  </si>
  <si>
    <t>ЗК14-2-3-2009 С16-200П 09Г2С</t>
  </si>
  <si>
    <t>Конструкция ЗК51246464-004-2-2013</t>
  </si>
  <si>
    <t>Приборы измерения/регулиров. давления</t>
  </si>
  <si>
    <t>Блок клапанный 0106 М Т 2 2 С С 1 1</t>
  </si>
  <si>
    <t>Приборы уровня и положения</t>
  </si>
  <si>
    <t>ХМАО-Югра, Нижневартовский район, ПБ ЦТБ склад 15_Электрооборудование, максимальная удаленность 35 км от г. Нижневартовска</t>
  </si>
  <si>
    <t>ХМАО-Югра, Нижневартовский район, ПБ ЦТБ склад 05_Электрооборудование, максимальная удаленность 35 км от г. Нижневартовска</t>
  </si>
  <si>
    <t>ХМАО-Югра, Нижневартовский район, ПБ ЦТБ склад 04_СолЦемСтрМтр, максимальная удаленность 35 км от г. Нижневартовска</t>
  </si>
  <si>
    <t>ХМАО-Югра, Нижневартовский район, ПБ ЦТБ склад 02_Труба НефтеПроводная, максимальная удаленность 35 км от г. Нижневартовска</t>
  </si>
  <si>
    <t>Устройство управления МС200.00-479</t>
  </si>
  <si>
    <t>Днище ДШ 630х8К52-0.Б0-00-УХЛ</t>
  </si>
  <si>
    <t>ХМАО-Югра, Нижневартовский район, ПБ ЦТБ: склад 01_Труба НКТ и склад 26_Оборудование/материалы, максимальная удаленность 35 км от г. Нижневартовска</t>
  </si>
  <si>
    <t>ПК 89х9(К52)-76х8(К52)-21-0,6-ХЛ</t>
  </si>
  <si>
    <t>ПШ 108(5К48)х57(3К48)-1,6-0,6-ХЛ</t>
  </si>
  <si>
    <t>ПШ159х6-108х4К52-0.Б0-000-УХЛ</t>
  </si>
  <si>
    <t>ТШ 114х8(К52)-4-0,6-УХЛ</t>
  </si>
  <si>
    <t>ТШ 273(26К52)-25-0,6-ХЛ</t>
  </si>
  <si>
    <t>ТШС 720(8К52)х219(8К52)-4-0,75-УХЛ</t>
  </si>
  <si>
    <t>ТШС 720х8(К52)-114х8(К52)-4-0,6-УХЛ</t>
  </si>
  <si>
    <t>Затвор SUFA 12D1JP32KD2 300х16 GGG40 фл.</t>
  </si>
  <si>
    <t>ХМАО-Югра, Нижневартовский район, ПБ ЦТБ: склад 08_Оборудование/материалы и склад  ОпресЗапорАрмат, максимальная удаленность 35 км от г. Нижневартовска</t>
  </si>
  <si>
    <t>Затвор КВ-1М-100-1,6-3-Ч-Е-Нж-Б-ХЛ1 фл.</t>
  </si>
  <si>
    <t>Кабель ВБШвнг(A)-FRLS 4х10ок(N)-0,66</t>
  </si>
  <si>
    <t>Кабель ВБШвнг(A)-FRLS 4х2,5ок(N)-0,66</t>
  </si>
  <si>
    <t>Кабель ВБШвнг(A)-FRLS 4х4ок(N)-0,66</t>
  </si>
  <si>
    <t>Кабель ВБШвнг(A)-FRLS 4х6ок(N)-0,66</t>
  </si>
  <si>
    <t>Кабель ВБШвнг(A)-FRLS 5х10ок(N,PE)-0,66</t>
  </si>
  <si>
    <t>Кабель ВБШвнг(A)-LS 3х2,5ок(N,PE)-1,0</t>
  </si>
  <si>
    <t>Кабель ВБШвнг(A)-ХЛ 3х4ок(N,PE)-1,0</t>
  </si>
  <si>
    <t>Кабель ВБШвнг(A)-ХЛ 4х120мс(PE)-1,0</t>
  </si>
  <si>
    <t>Кабель ВБШвнг(A)-ХЛ 4х70мс(PE)-1,0</t>
  </si>
  <si>
    <t>Кабель ВБШвнг(A)-ХЛ 5х50ок-0,66</t>
  </si>
  <si>
    <t>Кабель КВБбШвнг(А) 7х1,5</t>
  </si>
  <si>
    <t>Кабель КВБбШвнг(А)-LS 10х1,0</t>
  </si>
  <si>
    <t>Кабель КВВГЭнг(A)-ХЛ 14х1,0</t>
  </si>
  <si>
    <t>Кабель КВВГЭнг(А)-LS 14х1,0</t>
  </si>
  <si>
    <t>Кабель КВВГЭнг(А)-LS 5х1,5</t>
  </si>
  <si>
    <t>Кабель КВВГЭнг(А)-ХЛ 14х1,5</t>
  </si>
  <si>
    <t>Кабель контрольный КВВГнг(А) 10х1,0</t>
  </si>
  <si>
    <t>Мачта осветительная МОГК-10</t>
  </si>
  <si>
    <t>Опора граненая коническая ОГК-6</t>
  </si>
  <si>
    <t>16-200-Ст20-МП-(ОБ22.044.015.00.08)</t>
  </si>
  <si>
    <t>ЗК14-2-3-2009 С16-200П ст.09Г2С 15лс54бк</t>
  </si>
  <si>
    <t>ЗК4-223-89 уст.4 (с БП01-M27х1,5-50)</t>
  </si>
  <si>
    <t>С16-200Л КЗ21215-015 09Г2 ЗК14-2-25-2009</t>
  </si>
  <si>
    <t>С16-200П 15лс54бк 09Г2С ЗК14-2-14-2009</t>
  </si>
  <si>
    <t>Устр.отб.16-200-ст.20-Л-(15нж54бк)</t>
  </si>
  <si>
    <t>Штуцер Ш-К1/2 УХЛ1 ст09Г2С</t>
  </si>
  <si>
    <t>PMP51-BC21JB2PDCG1JA1+AI</t>
  </si>
  <si>
    <t>Элемер-АИР-30-Exd-S1-TA11-A00-t5070-11N-</t>
  </si>
  <si>
    <t>ЭнИ-100-Вн-ДИ-2156м-02-МП3/ЖК-t12-050-(0</t>
  </si>
  <si>
    <t>ТБ-2Р(0+100)-1,5-315-10-М20 гз</t>
  </si>
  <si>
    <t>Приборы разных физических величин</t>
  </si>
  <si>
    <t>КИП.АКТИВ-П01-12-4-БСЗ.ДР-10-2-КП-2,5-УХ</t>
  </si>
  <si>
    <t>РИЗУР-500-1-0-X-150-60-М-4 300-Д-0-1 000</t>
  </si>
  <si>
    <t>Приборы,апп. состава и свойств веществ</t>
  </si>
  <si>
    <t>СГМ ЭРИС-110/В/D/5.132.039-06 (DR-60-24)</t>
  </si>
  <si>
    <t>Кабель КИМЭафВ-внг(A)-FRLS-ХЛ 7х1,0ожл</t>
  </si>
  <si>
    <t>Кабель КИМЭмфВнг(A)-FRLS-УФ 4х1,0ож</t>
  </si>
  <si>
    <t>Кабель КИМЭмфВнг(A)-FRLS-УФ 7х1,0ож</t>
  </si>
  <si>
    <t>Кабель МКШВзнг(A)-FRLS ЭХЛ 4х2,5 ок УФ</t>
  </si>
  <si>
    <t>МКПсВм-знг(A)-FRLS-ХЛ 4х1,0 (ож)-660</t>
  </si>
  <si>
    <t>МКПсВм-знг(A)-FRLS-ХЛ 4х1,5 (ож)-660</t>
  </si>
  <si>
    <t>Сосуды и аппараты емкостные</t>
  </si>
  <si>
    <t>Емкость ЕП 3-1400-1500-3</t>
  </si>
  <si>
    <t>Сосуд емкостной 5-0,05-УХЛ1-1-ГП</t>
  </si>
  <si>
    <t>Трубы б/ш н/п и общего назначения</t>
  </si>
  <si>
    <t>Труба б/ш г/д 273Х20 В ст09Г2С</t>
  </si>
  <si>
    <t>Трубы сварные н/п и общ. назн. до 480 мм</t>
  </si>
  <si>
    <t>Труба э/св п/ш 1-168х8 ст09Г2С-15</t>
  </si>
  <si>
    <t>ЛОТ № СНГ-НВЛ-01/05.26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</si>
</sst>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8"/>
      <color rgb="FFFF0000"/>
      <name val="Times New Roman"/>
      <family val="1"/>
      <charset val="204"/>
    </font>
    <font>
      <b/>
      <sz val="14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80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  <xf numFmtId="0" fontId="2" fillId="0" borderId="0" xfId="0" applyFont="1" applyAlignment="1"/>
    <xf numFmtId="0" fontId="2" fillId="0" borderId="0" xfId="0" applyFont="1" applyAlignment="1">
      <alignment vertical="center" wrapText="1"/>
    </xf>
    <xf numFmtId="0" fontId="7" fillId="0" borderId="0" xfId="0" applyFont="1" applyAlignment="1">
      <alignment horizontal="justify" vertical="center"/>
    </xf>
    <xf numFmtId="0" fontId="1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2" fontId="5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Alignment="1">
      <alignment horizontal="justify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0" fontId="2" fillId="0" borderId="0" xfId="0" applyFont="1" applyAlignment="1">
      <alignment vertical="top"/>
    </xf>
    <xf numFmtId="0" fontId="13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14" fillId="0" borderId="1" xfId="0" applyFont="1" applyBorder="1" applyAlignment="1">
      <alignment horizontal="center" vertical="center" wrapText="1"/>
    </xf>
    <xf numFmtId="0" fontId="12" fillId="0" borderId="0" xfId="0" applyFont="1"/>
    <xf numFmtId="1" fontId="14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0" fontId="12" fillId="0" borderId="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4" fontId="3" fillId="0" borderId="2" xfId="0" applyNumberFormat="1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12" fillId="2" borderId="0" xfId="0" applyFont="1" applyFill="1"/>
    <xf numFmtId="1" fontId="6" fillId="0" borderId="0" xfId="0" applyNumberFormat="1" applyFont="1"/>
    <xf numFmtId="0" fontId="6" fillId="0" borderId="0" xfId="0" applyFont="1"/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right" vertical="center"/>
    </xf>
    <xf numFmtId="0" fontId="10" fillId="0" borderId="0" xfId="0" applyFont="1" applyAlignment="1">
      <alignment horizontal="right" vertical="center" wrapText="1"/>
    </xf>
    <xf numFmtId="0" fontId="6" fillId="0" borderId="0" xfId="0" applyFont="1" applyAlignment="1">
      <alignment vertical="center"/>
    </xf>
    <xf numFmtId="0" fontId="5" fillId="0" borderId="0" xfId="0" applyFont="1" applyAlignment="1">
      <alignment horizontal="left"/>
    </xf>
    <xf numFmtId="2" fontId="5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/>
    </xf>
    <xf numFmtId="4" fontId="3" fillId="3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4" fontId="3" fillId="3" borderId="2" xfId="0" applyNumberFormat="1" applyFont="1" applyFill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2" fillId="0" borderId="0" xfId="0" applyFont="1" applyFill="1"/>
    <xf numFmtId="1" fontId="2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4" fontId="2" fillId="3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4" borderId="1" xfId="0" applyFont="1" applyFill="1" applyBorder="1" applyAlignment="1">
      <alignment horizontal="left" vertical="center" wrapText="1"/>
    </xf>
    <xf numFmtId="1" fontId="2" fillId="0" borderId="1" xfId="0" applyNumberFormat="1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1" fontId="2" fillId="0" borderId="2" xfId="0" applyNumberFormat="1" applyFont="1" applyBorder="1"/>
    <xf numFmtId="0" fontId="0" fillId="0" borderId="2" xfId="0" applyBorder="1" applyAlignment="1">
      <alignment horizontal="left" vertical="center" wrapText="1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left" vertical="center" wrapText="1"/>
    </xf>
    <xf numFmtId="0" fontId="0" fillId="0" borderId="4" xfId="0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11" fillId="0" borderId="0" xfId="0" applyFont="1" applyAlignment="1">
      <alignment horizontal="left" wrapText="1"/>
    </xf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 wrapText="1"/>
    </xf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6" name="Text Box 9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7" name="Text Box 92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8" name="Text Box 17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9" name="Text Box 171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0" name="Text Box 9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1" name="Text Box 92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2" name="Text Box 17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3" name="Text Box 171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4" name="Text Box 9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5" name="Text Box 92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6" name="Text Box 17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7" name="Text Box 171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8" name="Text Box 9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9" name="Text Box 92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80" name="Text Box 17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81" name="Text Box 171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2" name="Text Box 9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3" name="Text Box 92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4" name="Text Box 17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5" name="Text Box 171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6" name="Text Box 9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7" name="Text Box 92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8" name="Text Box 17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9" name="Text Box 171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0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1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2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3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4" name="Text Box 9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5" name="Text Box 92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6" name="Text Box 17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7" name="Text Box 171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8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9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80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81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2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3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4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5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6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7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8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9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0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1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2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3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4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5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6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7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98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99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200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201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3</xdr:col>
      <xdr:colOff>0</xdr:colOff>
      <xdr:row>87</xdr:row>
      <xdr:rowOff>0</xdr:rowOff>
    </xdr:from>
    <xdr:ext cx="104775" cy="563195"/>
    <xdr:sp macro="" textlink="">
      <xdr:nvSpPr>
        <xdr:cNvPr id="114" name="Text Box 90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87</xdr:row>
      <xdr:rowOff>0</xdr:rowOff>
    </xdr:from>
    <xdr:ext cx="104775" cy="563195"/>
    <xdr:sp macro="" textlink="">
      <xdr:nvSpPr>
        <xdr:cNvPr id="115" name="Text Box 92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87</xdr:row>
      <xdr:rowOff>0</xdr:rowOff>
    </xdr:from>
    <xdr:ext cx="104775" cy="563195"/>
    <xdr:sp macro="" textlink="">
      <xdr:nvSpPr>
        <xdr:cNvPr id="116" name="Text Box 170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87</xdr:row>
      <xdr:rowOff>0</xdr:rowOff>
    </xdr:from>
    <xdr:ext cx="104775" cy="563195"/>
    <xdr:sp macro="" textlink="">
      <xdr:nvSpPr>
        <xdr:cNvPr id="117" name="Text Box 171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87</xdr:row>
      <xdr:rowOff>0</xdr:rowOff>
    </xdr:from>
    <xdr:ext cx="104775" cy="582245"/>
    <xdr:sp macro="" textlink="">
      <xdr:nvSpPr>
        <xdr:cNvPr id="118" name="Text Box 90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87</xdr:row>
      <xdr:rowOff>0</xdr:rowOff>
    </xdr:from>
    <xdr:ext cx="104775" cy="582245"/>
    <xdr:sp macro="" textlink="">
      <xdr:nvSpPr>
        <xdr:cNvPr id="119" name="Text Box 92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87</xdr:row>
      <xdr:rowOff>0</xdr:rowOff>
    </xdr:from>
    <xdr:ext cx="104775" cy="582245"/>
    <xdr:sp macro="" textlink="">
      <xdr:nvSpPr>
        <xdr:cNvPr id="120" name="Text Box 170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87</xdr:row>
      <xdr:rowOff>0</xdr:rowOff>
    </xdr:from>
    <xdr:ext cx="104775" cy="582245"/>
    <xdr:sp macro="" textlink="">
      <xdr:nvSpPr>
        <xdr:cNvPr id="121" name="Text Box 171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87</xdr:row>
      <xdr:rowOff>0</xdr:rowOff>
    </xdr:from>
    <xdr:ext cx="104775" cy="365891"/>
    <xdr:sp macro="" textlink="">
      <xdr:nvSpPr>
        <xdr:cNvPr id="122" name="Text Box 9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87</xdr:row>
      <xdr:rowOff>0</xdr:rowOff>
    </xdr:from>
    <xdr:ext cx="104775" cy="365891"/>
    <xdr:sp macro="" textlink="">
      <xdr:nvSpPr>
        <xdr:cNvPr id="123" name="Text Box 92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87</xdr:row>
      <xdr:rowOff>0</xdr:rowOff>
    </xdr:from>
    <xdr:ext cx="104775" cy="365891"/>
    <xdr:sp macro="" textlink="">
      <xdr:nvSpPr>
        <xdr:cNvPr id="124" name="Text Box 17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87</xdr:row>
      <xdr:rowOff>0</xdr:rowOff>
    </xdr:from>
    <xdr:ext cx="104775" cy="365891"/>
    <xdr:sp macro="" textlink="">
      <xdr:nvSpPr>
        <xdr:cNvPr id="125" name="Text Box 171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87</xdr:row>
      <xdr:rowOff>0</xdr:rowOff>
    </xdr:from>
    <xdr:ext cx="104775" cy="365891"/>
    <xdr:sp macro="" textlink="">
      <xdr:nvSpPr>
        <xdr:cNvPr id="126" name="Text Box 9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87</xdr:row>
      <xdr:rowOff>0</xdr:rowOff>
    </xdr:from>
    <xdr:ext cx="104775" cy="365891"/>
    <xdr:sp macro="" textlink="">
      <xdr:nvSpPr>
        <xdr:cNvPr id="127" name="Text Box 92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87</xdr:row>
      <xdr:rowOff>0</xdr:rowOff>
    </xdr:from>
    <xdr:ext cx="104775" cy="365891"/>
    <xdr:sp macro="" textlink="">
      <xdr:nvSpPr>
        <xdr:cNvPr id="128" name="Text Box 17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87</xdr:row>
      <xdr:rowOff>0</xdr:rowOff>
    </xdr:from>
    <xdr:ext cx="104775" cy="365891"/>
    <xdr:sp macro="" textlink="">
      <xdr:nvSpPr>
        <xdr:cNvPr id="129" name="Text Box 171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87</xdr:row>
      <xdr:rowOff>0</xdr:rowOff>
    </xdr:from>
    <xdr:ext cx="104775" cy="327790"/>
    <xdr:sp macro="" textlink="">
      <xdr:nvSpPr>
        <xdr:cNvPr id="130" name="Text Box 9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87</xdr:row>
      <xdr:rowOff>0</xdr:rowOff>
    </xdr:from>
    <xdr:ext cx="104775" cy="327790"/>
    <xdr:sp macro="" textlink="">
      <xdr:nvSpPr>
        <xdr:cNvPr id="131" name="Text Box 92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87</xdr:row>
      <xdr:rowOff>0</xdr:rowOff>
    </xdr:from>
    <xdr:ext cx="104775" cy="327790"/>
    <xdr:sp macro="" textlink="">
      <xdr:nvSpPr>
        <xdr:cNvPr id="132" name="Text Box 17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87</xdr:row>
      <xdr:rowOff>0</xdr:rowOff>
    </xdr:from>
    <xdr:ext cx="104775" cy="327790"/>
    <xdr:sp macro="" textlink="">
      <xdr:nvSpPr>
        <xdr:cNvPr id="133" name="Text Box 171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87</xdr:row>
      <xdr:rowOff>0</xdr:rowOff>
    </xdr:from>
    <xdr:ext cx="104775" cy="327790"/>
    <xdr:sp macro="" textlink="">
      <xdr:nvSpPr>
        <xdr:cNvPr id="134" name="Text Box 9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87</xdr:row>
      <xdr:rowOff>0</xdr:rowOff>
    </xdr:from>
    <xdr:ext cx="104775" cy="327790"/>
    <xdr:sp macro="" textlink="">
      <xdr:nvSpPr>
        <xdr:cNvPr id="135" name="Text Box 92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87</xdr:row>
      <xdr:rowOff>0</xdr:rowOff>
    </xdr:from>
    <xdr:ext cx="104775" cy="327790"/>
    <xdr:sp macro="" textlink="">
      <xdr:nvSpPr>
        <xdr:cNvPr id="136" name="Text Box 17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87</xdr:row>
      <xdr:rowOff>0</xdr:rowOff>
    </xdr:from>
    <xdr:ext cx="104775" cy="327790"/>
    <xdr:sp macro="" textlink="">
      <xdr:nvSpPr>
        <xdr:cNvPr id="137" name="Text Box 171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87</xdr:row>
      <xdr:rowOff>0</xdr:rowOff>
    </xdr:from>
    <xdr:ext cx="104775" cy="322186"/>
    <xdr:sp macro="" textlink="">
      <xdr:nvSpPr>
        <xdr:cNvPr id="138" name="Text Box 90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87</xdr:row>
      <xdr:rowOff>0</xdr:rowOff>
    </xdr:from>
    <xdr:ext cx="104775" cy="322186"/>
    <xdr:sp macro="" textlink="">
      <xdr:nvSpPr>
        <xdr:cNvPr id="139" name="Text Box 92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87</xdr:row>
      <xdr:rowOff>0</xdr:rowOff>
    </xdr:from>
    <xdr:ext cx="104775" cy="322186"/>
    <xdr:sp macro="" textlink="">
      <xdr:nvSpPr>
        <xdr:cNvPr id="140" name="Text Box 170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87</xdr:row>
      <xdr:rowOff>0</xdr:rowOff>
    </xdr:from>
    <xdr:ext cx="104775" cy="322186"/>
    <xdr:sp macro="" textlink="">
      <xdr:nvSpPr>
        <xdr:cNvPr id="141" name="Text Box 171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87</xdr:row>
      <xdr:rowOff>0</xdr:rowOff>
    </xdr:from>
    <xdr:ext cx="104775" cy="326108"/>
    <xdr:sp macro="" textlink="">
      <xdr:nvSpPr>
        <xdr:cNvPr id="142" name="Text Box 90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87</xdr:row>
      <xdr:rowOff>0</xdr:rowOff>
    </xdr:from>
    <xdr:ext cx="104775" cy="326108"/>
    <xdr:sp macro="" textlink="">
      <xdr:nvSpPr>
        <xdr:cNvPr id="143" name="Text Box 92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87</xdr:row>
      <xdr:rowOff>0</xdr:rowOff>
    </xdr:from>
    <xdr:ext cx="104775" cy="326108"/>
    <xdr:sp macro="" textlink="">
      <xdr:nvSpPr>
        <xdr:cNvPr id="144" name="Text Box 170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87</xdr:row>
      <xdr:rowOff>0</xdr:rowOff>
    </xdr:from>
    <xdr:ext cx="104775" cy="326108"/>
    <xdr:sp macro="" textlink="">
      <xdr:nvSpPr>
        <xdr:cNvPr id="145" name="Text Box 171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87</xdr:row>
      <xdr:rowOff>0</xdr:rowOff>
    </xdr:from>
    <xdr:ext cx="104775" cy="158440"/>
    <xdr:sp macro="" textlink="">
      <xdr:nvSpPr>
        <xdr:cNvPr id="146" name="Text Box 9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87</xdr:row>
      <xdr:rowOff>0</xdr:rowOff>
    </xdr:from>
    <xdr:ext cx="104775" cy="158440"/>
    <xdr:sp macro="" textlink="">
      <xdr:nvSpPr>
        <xdr:cNvPr id="147" name="Text Box 92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87</xdr:row>
      <xdr:rowOff>0</xdr:rowOff>
    </xdr:from>
    <xdr:ext cx="104775" cy="158440"/>
    <xdr:sp macro="" textlink="">
      <xdr:nvSpPr>
        <xdr:cNvPr id="148" name="Text Box 17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87</xdr:row>
      <xdr:rowOff>0</xdr:rowOff>
    </xdr:from>
    <xdr:ext cx="104775" cy="158440"/>
    <xdr:sp macro="" textlink="">
      <xdr:nvSpPr>
        <xdr:cNvPr id="149" name="Text Box 171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87</xdr:row>
      <xdr:rowOff>0</xdr:rowOff>
    </xdr:from>
    <xdr:ext cx="104775" cy="158440"/>
    <xdr:sp macro="" textlink="">
      <xdr:nvSpPr>
        <xdr:cNvPr id="150" name="Text Box 9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87</xdr:row>
      <xdr:rowOff>0</xdr:rowOff>
    </xdr:from>
    <xdr:ext cx="104775" cy="158440"/>
    <xdr:sp macro="" textlink="">
      <xdr:nvSpPr>
        <xdr:cNvPr id="151" name="Text Box 92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87</xdr:row>
      <xdr:rowOff>0</xdr:rowOff>
    </xdr:from>
    <xdr:ext cx="104775" cy="158440"/>
    <xdr:sp macro="" textlink="">
      <xdr:nvSpPr>
        <xdr:cNvPr id="152" name="Text Box 17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87</xdr:row>
      <xdr:rowOff>0</xdr:rowOff>
    </xdr:from>
    <xdr:ext cx="104775" cy="158440"/>
    <xdr:sp macro="" textlink="">
      <xdr:nvSpPr>
        <xdr:cNvPr id="153" name="Text Box 171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87</xdr:row>
      <xdr:rowOff>0</xdr:rowOff>
    </xdr:from>
    <xdr:ext cx="104775" cy="555190"/>
    <xdr:sp macro="" textlink="">
      <xdr:nvSpPr>
        <xdr:cNvPr id="154" name="Text Box 90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87</xdr:row>
      <xdr:rowOff>0</xdr:rowOff>
    </xdr:from>
    <xdr:ext cx="104775" cy="555190"/>
    <xdr:sp macro="" textlink="">
      <xdr:nvSpPr>
        <xdr:cNvPr id="155" name="Text Box 92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87</xdr:row>
      <xdr:rowOff>0</xdr:rowOff>
    </xdr:from>
    <xdr:ext cx="104775" cy="555190"/>
    <xdr:sp macro="" textlink="">
      <xdr:nvSpPr>
        <xdr:cNvPr id="156" name="Text Box 170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87</xdr:row>
      <xdr:rowOff>0</xdr:rowOff>
    </xdr:from>
    <xdr:ext cx="104775" cy="555190"/>
    <xdr:sp macro="" textlink="">
      <xdr:nvSpPr>
        <xdr:cNvPr id="157" name="Text Box 171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87</xdr:row>
      <xdr:rowOff>0</xdr:rowOff>
    </xdr:from>
    <xdr:ext cx="104775" cy="583765"/>
    <xdr:sp macro="" textlink="">
      <xdr:nvSpPr>
        <xdr:cNvPr id="158" name="Text Box 90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87</xdr:row>
      <xdr:rowOff>0</xdr:rowOff>
    </xdr:from>
    <xdr:ext cx="104775" cy="583765"/>
    <xdr:sp macro="" textlink="">
      <xdr:nvSpPr>
        <xdr:cNvPr id="159" name="Text Box 92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87</xdr:row>
      <xdr:rowOff>0</xdr:rowOff>
    </xdr:from>
    <xdr:ext cx="104775" cy="583765"/>
    <xdr:sp macro="" textlink="">
      <xdr:nvSpPr>
        <xdr:cNvPr id="160" name="Text Box 170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87</xdr:row>
      <xdr:rowOff>0</xdr:rowOff>
    </xdr:from>
    <xdr:ext cx="104775" cy="583765"/>
    <xdr:sp macro="" textlink="">
      <xdr:nvSpPr>
        <xdr:cNvPr id="161" name="Text Box 171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104775" cy="760659"/>
    <xdr:sp macro="" textlink="">
      <xdr:nvSpPr>
        <xdr:cNvPr id="202" name="Text Box 9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104775" cy="760659"/>
    <xdr:sp macro="" textlink="">
      <xdr:nvSpPr>
        <xdr:cNvPr id="203" name="Text Box 92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104775" cy="760659"/>
    <xdr:sp macro="" textlink="">
      <xdr:nvSpPr>
        <xdr:cNvPr id="204" name="Text Box 17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104775" cy="760659"/>
    <xdr:sp macro="" textlink="">
      <xdr:nvSpPr>
        <xdr:cNvPr id="205" name="Text Box 171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104775" cy="760659"/>
    <xdr:sp macro="" textlink="">
      <xdr:nvSpPr>
        <xdr:cNvPr id="206" name="Text Box 9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104775" cy="760659"/>
    <xdr:sp macro="" textlink="">
      <xdr:nvSpPr>
        <xdr:cNvPr id="207" name="Text Box 92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104775" cy="760659"/>
    <xdr:sp macro="" textlink="">
      <xdr:nvSpPr>
        <xdr:cNvPr id="208" name="Text Box 17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104775" cy="760659"/>
    <xdr:sp macro="" textlink="">
      <xdr:nvSpPr>
        <xdr:cNvPr id="209" name="Text Box 171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86</xdr:row>
      <xdr:rowOff>0</xdr:rowOff>
    </xdr:from>
    <xdr:ext cx="104775" cy="238146"/>
    <xdr:sp macro="" textlink="">
      <xdr:nvSpPr>
        <xdr:cNvPr id="210" name="Text Box 90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86</xdr:row>
      <xdr:rowOff>0</xdr:rowOff>
    </xdr:from>
    <xdr:ext cx="104775" cy="238146"/>
    <xdr:sp macro="" textlink="">
      <xdr:nvSpPr>
        <xdr:cNvPr id="211" name="Text Box 92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86</xdr:row>
      <xdr:rowOff>0</xdr:rowOff>
    </xdr:from>
    <xdr:ext cx="104775" cy="238146"/>
    <xdr:sp macro="" textlink="">
      <xdr:nvSpPr>
        <xdr:cNvPr id="212" name="Text Box 170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86</xdr:row>
      <xdr:rowOff>0</xdr:rowOff>
    </xdr:from>
    <xdr:ext cx="104775" cy="238146"/>
    <xdr:sp macro="" textlink="">
      <xdr:nvSpPr>
        <xdr:cNvPr id="213" name="Text Box 171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86</xdr:row>
      <xdr:rowOff>0</xdr:rowOff>
    </xdr:from>
    <xdr:ext cx="104775" cy="621865"/>
    <xdr:sp macro="" textlink="">
      <xdr:nvSpPr>
        <xdr:cNvPr id="214" name="Text Box 90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86</xdr:row>
      <xdr:rowOff>0</xdr:rowOff>
    </xdr:from>
    <xdr:ext cx="104775" cy="621865"/>
    <xdr:sp macro="" textlink="">
      <xdr:nvSpPr>
        <xdr:cNvPr id="215" name="Text Box 92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86</xdr:row>
      <xdr:rowOff>0</xdr:rowOff>
    </xdr:from>
    <xdr:ext cx="104775" cy="621865"/>
    <xdr:sp macro="" textlink="">
      <xdr:nvSpPr>
        <xdr:cNvPr id="216" name="Text Box 170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86</xdr:row>
      <xdr:rowOff>0</xdr:rowOff>
    </xdr:from>
    <xdr:ext cx="104775" cy="621865"/>
    <xdr:sp macro="" textlink="">
      <xdr:nvSpPr>
        <xdr:cNvPr id="217" name="Text Box 171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85</xdr:row>
      <xdr:rowOff>38100</xdr:rowOff>
    </xdr:from>
    <xdr:ext cx="104775" cy="860443"/>
    <xdr:sp macro="" textlink="">
      <xdr:nvSpPr>
        <xdr:cNvPr id="218" name="Text Box 9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85</xdr:row>
      <xdr:rowOff>38100</xdr:rowOff>
    </xdr:from>
    <xdr:ext cx="104775" cy="860443"/>
    <xdr:sp macro="" textlink="">
      <xdr:nvSpPr>
        <xdr:cNvPr id="219" name="Text Box 92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85</xdr:row>
      <xdr:rowOff>38100</xdr:rowOff>
    </xdr:from>
    <xdr:ext cx="104775" cy="860443"/>
    <xdr:sp macro="" textlink="">
      <xdr:nvSpPr>
        <xdr:cNvPr id="220" name="Text Box 17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85</xdr:row>
      <xdr:rowOff>38100</xdr:rowOff>
    </xdr:from>
    <xdr:ext cx="104775" cy="860443"/>
    <xdr:sp macro="" textlink="">
      <xdr:nvSpPr>
        <xdr:cNvPr id="221" name="Text Box 171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85</xdr:row>
      <xdr:rowOff>38100</xdr:rowOff>
    </xdr:from>
    <xdr:ext cx="104775" cy="860443"/>
    <xdr:sp macro="" textlink="">
      <xdr:nvSpPr>
        <xdr:cNvPr id="222" name="Text Box 9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85</xdr:row>
      <xdr:rowOff>38100</xdr:rowOff>
    </xdr:from>
    <xdr:ext cx="104775" cy="860443"/>
    <xdr:sp macro="" textlink="">
      <xdr:nvSpPr>
        <xdr:cNvPr id="223" name="Text Box 92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85</xdr:row>
      <xdr:rowOff>38100</xdr:rowOff>
    </xdr:from>
    <xdr:ext cx="104775" cy="860443"/>
    <xdr:sp macro="" textlink="">
      <xdr:nvSpPr>
        <xdr:cNvPr id="224" name="Text Box 17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85</xdr:row>
      <xdr:rowOff>38100</xdr:rowOff>
    </xdr:from>
    <xdr:ext cx="104775" cy="860443"/>
    <xdr:sp macro="" textlink="">
      <xdr:nvSpPr>
        <xdr:cNvPr id="225" name="Text Box 171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85</xdr:row>
      <xdr:rowOff>0</xdr:rowOff>
    </xdr:from>
    <xdr:ext cx="104775" cy="340199"/>
    <xdr:sp macro="" textlink="">
      <xdr:nvSpPr>
        <xdr:cNvPr id="226" name="Text Box 90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85</xdr:row>
      <xdr:rowOff>0</xdr:rowOff>
    </xdr:from>
    <xdr:ext cx="104775" cy="340199"/>
    <xdr:sp macro="" textlink="">
      <xdr:nvSpPr>
        <xdr:cNvPr id="227" name="Text Box 92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85</xdr:row>
      <xdr:rowOff>0</xdr:rowOff>
    </xdr:from>
    <xdr:ext cx="104775" cy="340199"/>
    <xdr:sp macro="" textlink="">
      <xdr:nvSpPr>
        <xdr:cNvPr id="228" name="Text Box 170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85</xdr:row>
      <xdr:rowOff>0</xdr:rowOff>
    </xdr:from>
    <xdr:ext cx="104775" cy="340199"/>
    <xdr:sp macro="" textlink="">
      <xdr:nvSpPr>
        <xdr:cNvPr id="229" name="Text Box 171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85</xdr:row>
      <xdr:rowOff>0</xdr:rowOff>
    </xdr:from>
    <xdr:ext cx="104775" cy="366053"/>
    <xdr:sp macro="" textlink="">
      <xdr:nvSpPr>
        <xdr:cNvPr id="230" name="Text Box 90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85</xdr:row>
      <xdr:rowOff>0</xdr:rowOff>
    </xdr:from>
    <xdr:ext cx="104775" cy="366053"/>
    <xdr:sp macro="" textlink="">
      <xdr:nvSpPr>
        <xdr:cNvPr id="231" name="Text Box 92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85</xdr:row>
      <xdr:rowOff>0</xdr:rowOff>
    </xdr:from>
    <xdr:ext cx="104775" cy="366053"/>
    <xdr:sp macro="" textlink="">
      <xdr:nvSpPr>
        <xdr:cNvPr id="232" name="Text Box 170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85</xdr:row>
      <xdr:rowOff>0</xdr:rowOff>
    </xdr:from>
    <xdr:ext cx="104775" cy="366053"/>
    <xdr:sp macro="" textlink="">
      <xdr:nvSpPr>
        <xdr:cNvPr id="233" name="Text Box 171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85</xdr:row>
      <xdr:rowOff>0</xdr:rowOff>
    </xdr:from>
    <xdr:ext cx="104775" cy="235424"/>
    <xdr:sp macro="" textlink="">
      <xdr:nvSpPr>
        <xdr:cNvPr id="234" name="Text Box 9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85</xdr:row>
      <xdr:rowOff>0</xdr:rowOff>
    </xdr:from>
    <xdr:ext cx="104775" cy="235424"/>
    <xdr:sp macro="" textlink="">
      <xdr:nvSpPr>
        <xdr:cNvPr id="235" name="Text Box 92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85</xdr:row>
      <xdr:rowOff>0</xdr:rowOff>
    </xdr:from>
    <xdr:ext cx="104775" cy="235424"/>
    <xdr:sp macro="" textlink="">
      <xdr:nvSpPr>
        <xdr:cNvPr id="236" name="Text Box 17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85</xdr:row>
      <xdr:rowOff>0</xdr:rowOff>
    </xdr:from>
    <xdr:ext cx="104775" cy="235424"/>
    <xdr:sp macro="" textlink="">
      <xdr:nvSpPr>
        <xdr:cNvPr id="237" name="Text Box 171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85</xdr:row>
      <xdr:rowOff>0</xdr:rowOff>
    </xdr:from>
    <xdr:ext cx="104775" cy="261277"/>
    <xdr:sp macro="" textlink="">
      <xdr:nvSpPr>
        <xdr:cNvPr id="238" name="Text Box 90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85</xdr:row>
      <xdr:rowOff>0</xdr:rowOff>
    </xdr:from>
    <xdr:ext cx="104775" cy="261277"/>
    <xdr:sp macro="" textlink="">
      <xdr:nvSpPr>
        <xdr:cNvPr id="239" name="Text Box 92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85</xdr:row>
      <xdr:rowOff>0</xdr:rowOff>
    </xdr:from>
    <xdr:ext cx="104775" cy="261277"/>
    <xdr:sp macro="" textlink="">
      <xdr:nvSpPr>
        <xdr:cNvPr id="240" name="Text Box 170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85</xdr:row>
      <xdr:rowOff>0</xdr:rowOff>
    </xdr:from>
    <xdr:ext cx="104775" cy="261277"/>
    <xdr:sp macro="" textlink="">
      <xdr:nvSpPr>
        <xdr:cNvPr id="241" name="Text Box 171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85</xdr:row>
      <xdr:rowOff>0</xdr:rowOff>
    </xdr:from>
    <xdr:ext cx="104775" cy="235424"/>
    <xdr:sp macro="" textlink="">
      <xdr:nvSpPr>
        <xdr:cNvPr id="242" name="Text Box 9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85</xdr:row>
      <xdr:rowOff>0</xdr:rowOff>
    </xdr:from>
    <xdr:ext cx="104775" cy="235424"/>
    <xdr:sp macro="" textlink="">
      <xdr:nvSpPr>
        <xdr:cNvPr id="243" name="Text Box 92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85</xdr:row>
      <xdr:rowOff>0</xdr:rowOff>
    </xdr:from>
    <xdr:ext cx="104775" cy="235424"/>
    <xdr:sp macro="" textlink="">
      <xdr:nvSpPr>
        <xdr:cNvPr id="244" name="Text Box 17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85</xdr:row>
      <xdr:rowOff>0</xdr:rowOff>
    </xdr:from>
    <xdr:ext cx="104775" cy="235424"/>
    <xdr:sp macro="" textlink="">
      <xdr:nvSpPr>
        <xdr:cNvPr id="245" name="Text Box 171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85</xdr:row>
      <xdr:rowOff>0</xdr:rowOff>
    </xdr:from>
    <xdr:ext cx="104775" cy="242228"/>
    <xdr:sp macro="" textlink="">
      <xdr:nvSpPr>
        <xdr:cNvPr id="246" name="Text Box 9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85</xdr:row>
      <xdr:rowOff>0</xdr:rowOff>
    </xdr:from>
    <xdr:ext cx="104775" cy="242228"/>
    <xdr:sp macro="" textlink="">
      <xdr:nvSpPr>
        <xdr:cNvPr id="247" name="Text Box 92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85</xdr:row>
      <xdr:rowOff>0</xdr:rowOff>
    </xdr:from>
    <xdr:ext cx="104775" cy="242228"/>
    <xdr:sp macro="" textlink="">
      <xdr:nvSpPr>
        <xdr:cNvPr id="248" name="Text Box 17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85</xdr:row>
      <xdr:rowOff>0</xdr:rowOff>
    </xdr:from>
    <xdr:ext cx="104775" cy="242228"/>
    <xdr:sp macro="" textlink="">
      <xdr:nvSpPr>
        <xdr:cNvPr id="249" name="Text Box 171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85</xdr:row>
      <xdr:rowOff>0</xdr:rowOff>
    </xdr:from>
    <xdr:ext cx="104775" cy="242207"/>
    <xdr:sp macro="" textlink="">
      <xdr:nvSpPr>
        <xdr:cNvPr id="250" name="Text Box 9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85</xdr:row>
      <xdr:rowOff>0</xdr:rowOff>
    </xdr:from>
    <xdr:ext cx="104775" cy="242207"/>
    <xdr:sp macro="" textlink="">
      <xdr:nvSpPr>
        <xdr:cNvPr id="251" name="Text Box 92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85</xdr:row>
      <xdr:rowOff>0</xdr:rowOff>
    </xdr:from>
    <xdr:ext cx="104775" cy="242207"/>
    <xdr:sp macro="" textlink="">
      <xdr:nvSpPr>
        <xdr:cNvPr id="252" name="Text Box 17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85</xdr:row>
      <xdr:rowOff>0</xdr:rowOff>
    </xdr:from>
    <xdr:ext cx="104775" cy="242207"/>
    <xdr:sp macro="" textlink="">
      <xdr:nvSpPr>
        <xdr:cNvPr id="253" name="Text Box 171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85</xdr:row>
      <xdr:rowOff>0</xdr:rowOff>
    </xdr:from>
    <xdr:ext cx="104775" cy="242207"/>
    <xdr:sp macro="" textlink="">
      <xdr:nvSpPr>
        <xdr:cNvPr id="254" name="Text Box 9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85</xdr:row>
      <xdr:rowOff>0</xdr:rowOff>
    </xdr:from>
    <xdr:ext cx="104775" cy="242207"/>
    <xdr:sp macro="" textlink="">
      <xdr:nvSpPr>
        <xdr:cNvPr id="255" name="Text Box 92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85</xdr:row>
      <xdr:rowOff>0</xdr:rowOff>
    </xdr:from>
    <xdr:ext cx="104775" cy="242207"/>
    <xdr:sp macro="" textlink="">
      <xdr:nvSpPr>
        <xdr:cNvPr id="256" name="Text Box 17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85</xdr:row>
      <xdr:rowOff>0</xdr:rowOff>
    </xdr:from>
    <xdr:ext cx="104775" cy="242207"/>
    <xdr:sp macro="" textlink="">
      <xdr:nvSpPr>
        <xdr:cNvPr id="257" name="Text Box 171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85</xdr:row>
      <xdr:rowOff>0</xdr:rowOff>
    </xdr:from>
    <xdr:ext cx="104775" cy="235424"/>
    <xdr:sp macro="" textlink="">
      <xdr:nvSpPr>
        <xdr:cNvPr id="258" name="Text Box 9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85</xdr:row>
      <xdr:rowOff>0</xdr:rowOff>
    </xdr:from>
    <xdr:ext cx="104775" cy="235424"/>
    <xdr:sp macro="" textlink="">
      <xdr:nvSpPr>
        <xdr:cNvPr id="259" name="Text Box 92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85</xdr:row>
      <xdr:rowOff>0</xdr:rowOff>
    </xdr:from>
    <xdr:ext cx="104775" cy="235424"/>
    <xdr:sp macro="" textlink="">
      <xdr:nvSpPr>
        <xdr:cNvPr id="260" name="Text Box 17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85</xdr:row>
      <xdr:rowOff>0</xdr:rowOff>
    </xdr:from>
    <xdr:ext cx="104775" cy="235424"/>
    <xdr:sp macro="" textlink="">
      <xdr:nvSpPr>
        <xdr:cNvPr id="261" name="Text Box 171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85</xdr:row>
      <xdr:rowOff>0</xdr:rowOff>
    </xdr:from>
    <xdr:ext cx="104775" cy="242228"/>
    <xdr:sp macro="" textlink="">
      <xdr:nvSpPr>
        <xdr:cNvPr id="262" name="Text Box 9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85</xdr:row>
      <xdr:rowOff>0</xdr:rowOff>
    </xdr:from>
    <xdr:ext cx="104775" cy="242228"/>
    <xdr:sp macro="" textlink="">
      <xdr:nvSpPr>
        <xdr:cNvPr id="263" name="Text Box 92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85</xdr:row>
      <xdr:rowOff>0</xdr:rowOff>
    </xdr:from>
    <xdr:ext cx="104775" cy="242228"/>
    <xdr:sp macro="" textlink="">
      <xdr:nvSpPr>
        <xdr:cNvPr id="264" name="Text Box 17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85</xdr:row>
      <xdr:rowOff>0</xdr:rowOff>
    </xdr:from>
    <xdr:ext cx="104775" cy="242228"/>
    <xdr:sp macro="" textlink="">
      <xdr:nvSpPr>
        <xdr:cNvPr id="265" name="Text Box 171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7"/>
  <sheetViews>
    <sheetView tabSelected="1" view="pageBreakPreview" zoomScale="70" zoomScaleNormal="60" zoomScaleSheetLayoutView="70" workbookViewId="0">
      <pane ySplit="6510" topLeftCell="A75"/>
      <selection activeCell="A8" sqref="A8"/>
      <selection pane="bottomLeft" activeCell="C78" sqref="C78"/>
    </sheetView>
  </sheetViews>
  <sheetFormatPr defaultRowHeight="15.75" x14ac:dyDescent="0.25"/>
  <cols>
    <col min="1" max="1" width="24.85546875" style="1" customWidth="1"/>
    <col min="2" max="2" width="9.28515625" style="1" customWidth="1"/>
    <col min="3" max="3" width="36.85546875" style="1" customWidth="1"/>
    <col min="4" max="4" width="16.28515625" style="1" customWidth="1"/>
    <col min="5" max="5" width="46.5703125" style="1" customWidth="1"/>
    <col min="6" max="6" width="9.28515625" style="1" customWidth="1"/>
    <col min="7" max="7" width="23.5703125" style="1" customWidth="1"/>
    <col min="8" max="8" width="23.28515625" style="1" customWidth="1"/>
    <col min="9" max="9" width="18.5703125" style="1" customWidth="1"/>
    <col min="10" max="10" width="23.140625" style="1" customWidth="1"/>
    <col min="11" max="11" width="16.5703125" style="1" customWidth="1"/>
    <col min="12" max="12" width="24.7109375" style="1" customWidth="1"/>
    <col min="13" max="13" width="26.5703125" style="1" customWidth="1"/>
    <col min="14" max="16384" width="9.140625" style="1"/>
  </cols>
  <sheetData>
    <row r="1" spans="1:13" x14ac:dyDescent="0.25">
      <c r="A1" s="8"/>
    </row>
    <row r="2" spans="1:13" s="14" customFormat="1" ht="26.25" x14ac:dyDescent="0.25">
      <c r="A2" s="9"/>
      <c r="B2" s="10"/>
      <c r="C2" s="11"/>
      <c r="D2" s="11"/>
      <c r="E2" s="45" t="s">
        <v>10</v>
      </c>
      <c r="F2" s="23" t="s">
        <v>14</v>
      </c>
      <c r="G2" s="23"/>
      <c r="H2" s="23"/>
      <c r="I2" s="23"/>
      <c r="J2" s="23"/>
      <c r="K2" s="13"/>
    </row>
    <row r="3" spans="1:13" s="14" customFormat="1" ht="30.75" customHeight="1" x14ac:dyDescent="0.35">
      <c r="A3" s="9"/>
      <c r="B3" s="71" t="s">
        <v>11</v>
      </c>
      <c r="C3" s="71"/>
      <c r="D3" s="71"/>
      <c r="E3" s="71"/>
      <c r="F3" s="71"/>
      <c r="G3" s="71"/>
      <c r="H3" s="44"/>
      <c r="I3" s="26"/>
      <c r="J3" s="25"/>
      <c r="K3" s="12"/>
    </row>
    <row r="4" spans="1:13" s="14" customFormat="1" ht="26.25" x14ac:dyDescent="0.25">
      <c r="A4" s="9"/>
      <c r="B4" s="11"/>
      <c r="C4" s="42" t="s">
        <v>12</v>
      </c>
      <c r="D4" s="11"/>
      <c r="E4" s="11"/>
      <c r="F4" s="11"/>
      <c r="G4" s="12"/>
      <c r="H4" s="11"/>
      <c r="I4" s="12"/>
      <c r="J4" s="12"/>
      <c r="K4" s="12"/>
    </row>
    <row r="5" spans="1:13" s="11" customFormat="1" ht="18.75" customHeight="1" x14ac:dyDescent="0.3">
      <c r="A5" s="15"/>
      <c r="B5" s="72" t="s">
        <v>20</v>
      </c>
      <c r="C5" s="72"/>
      <c r="D5" s="72"/>
      <c r="E5" s="72"/>
      <c r="F5" s="72"/>
      <c r="G5" s="72"/>
      <c r="H5" s="72"/>
      <c r="I5" s="72"/>
      <c r="J5" s="72"/>
      <c r="K5" s="72"/>
    </row>
    <row r="6" spans="1:13" s="16" customFormat="1" x14ac:dyDescent="0.25"/>
    <row r="7" spans="1:13" s="16" customFormat="1" ht="22.5" x14ac:dyDescent="0.3">
      <c r="A7" s="73" t="s">
        <v>117</v>
      </c>
      <c r="B7" s="73"/>
      <c r="C7" s="73"/>
      <c r="D7" s="73"/>
      <c r="E7" s="73"/>
      <c r="F7" s="73"/>
      <c r="G7" s="73"/>
      <c r="H7" s="73"/>
      <c r="I7" s="73"/>
      <c r="J7" s="73"/>
      <c r="K7" s="73"/>
    </row>
    <row r="8" spans="1:13" s="16" customFormat="1" ht="9.75" customHeight="1" x14ac:dyDescent="0.3">
      <c r="A8" s="46"/>
      <c r="B8" s="46"/>
      <c r="C8" s="46"/>
      <c r="D8" s="46"/>
      <c r="E8" s="46"/>
      <c r="F8" s="46"/>
      <c r="G8" s="46"/>
      <c r="H8" s="46"/>
      <c r="I8" s="46"/>
      <c r="J8" s="46"/>
      <c r="K8" s="46"/>
    </row>
    <row r="9" spans="1:13" s="28" customFormat="1" ht="34.5" customHeight="1" x14ac:dyDescent="0.3">
      <c r="A9" s="74" t="s">
        <v>33</v>
      </c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</row>
    <row r="10" spans="1:13" s="28" customFormat="1" ht="18.75" x14ac:dyDescent="0.3">
      <c r="D10" s="38"/>
      <c r="E10" s="53"/>
    </row>
    <row r="11" spans="1:13" s="30" customFormat="1" ht="78" customHeight="1" x14ac:dyDescent="0.3">
      <c r="A11" s="24" t="s">
        <v>25</v>
      </c>
      <c r="B11" s="24" t="s">
        <v>0</v>
      </c>
      <c r="C11" s="24" t="s">
        <v>17</v>
      </c>
      <c r="D11" s="29" t="s">
        <v>26</v>
      </c>
      <c r="E11" s="52" t="s">
        <v>15</v>
      </c>
      <c r="F11" s="24" t="s">
        <v>1</v>
      </c>
      <c r="G11" s="24" t="s">
        <v>16</v>
      </c>
      <c r="H11" s="47" t="s">
        <v>30</v>
      </c>
      <c r="I11" s="24" t="s">
        <v>18</v>
      </c>
      <c r="J11" s="24" t="s">
        <v>23</v>
      </c>
      <c r="K11" s="24" t="s">
        <v>21</v>
      </c>
      <c r="L11" s="27" t="s">
        <v>24</v>
      </c>
      <c r="M11" s="24" t="s">
        <v>19</v>
      </c>
    </row>
    <row r="12" spans="1:13" s="18" customFormat="1" ht="37.5" customHeight="1" x14ac:dyDescent="0.25">
      <c r="A12" s="77" t="s">
        <v>34</v>
      </c>
      <c r="B12" s="62">
        <v>1</v>
      </c>
      <c r="C12" s="58" t="s">
        <v>56</v>
      </c>
      <c r="D12" s="54">
        <v>20224460</v>
      </c>
      <c r="E12" s="51" t="s">
        <v>52</v>
      </c>
      <c r="F12" s="60" t="s">
        <v>31</v>
      </c>
      <c r="G12" s="61">
        <v>1</v>
      </c>
      <c r="H12" s="59">
        <v>198279.75</v>
      </c>
      <c r="I12" s="65"/>
      <c r="J12" s="65">
        <f t="shared" ref="J12:J81" si="0">ROUND(I12*G12,2)</f>
        <v>0</v>
      </c>
      <c r="K12" s="65">
        <f t="shared" ref="K12:K81" si="1">L12-J12</f>
        <v>0</v>
      </c>
      <c r="L12" s="65">
        <f>ROUND(I12*G12*1.22,2)</f>
        <v>0</v>
      </c>
      <c r="M12" s="51" t="s">
        <v>22</v>
      </c>
    </row>
    <row r="13" spans="1:13" s="18" customFormat="1" ht="37.5" customHeight="1" x14ac:dyDescent="0.25">
      <c r="A13" s="78" t="s">
        <v>36</v>
      </c>
      <c r="B13" s="51">
        <v>2</v>
      </c>
      <c r="C13" s="58" t="s">
        <v>57</v>
      </c>
      <c r="D13" s="54">
        <v>21166985</v>
      </c>
      <c r="E13" s="79" t="s">
        <v>58</v>
      </c>
      <c r="F13" s="60" t="s">
        <v>31</v>
      </c>
      <c r="G13" s="61">
        <v>2</v>
      </c>
      <c r="H13" s="59">
        <v>21429.33</v>
      </c>
      <c r="I13" s="65"/>
      <c r="J13" s="65">
        <f t="shared" si="0"/>
        <v>0</v>
      </c>
      <c r="K13" s="65">
        <f t="shared" si="1"/>
        <v>0</v>
      </c>
      <c r="L13" s="65">
        <f t="shared" ref="L13:L81" si="2">ROUND(I13*G13*1.22,2)</f>
        <v>0</v>
      </c>
      <c r="M13" s="79" t="s">
        <v>22</v>
      </c>
    </row>
    <row r="14" spans="1:13" s="18" customFormat="1" ht="37.5" customHeight="1" x14ac:dyDescent="0.25">
      <c r="A14" s="69"/>
      <c r="B14" s="62">
        <v>3</v>
      </c>
      <c r="C14" s="63" t="s">
        <v>45</v>
      </c>
      <c r="D14" s="64">
        <v>20716300</v>
      </c>
      <c r="E14" s="70"/>
      <c r="F14" s="48" t="s">
        <v>31</v>
      </c>
      <c r="G14" s="55">
        <v>3</v>
      </c>
      <c r="H14" s="59">
        <v>198.15</v>
      </c>
      <c r="I14" s="65"/>
      <c r="J14" s="65">
        <f t="shared" si="0"/>
        <v>0</v>
      </c>
      <c r="K14" s="65">
        <f t="shared" si="1"/>
        <v>0</v>
      </c>
      <c r="L14" s="65">
        <f t="shared" si="2"/>
        <v>0</v>
      </c>
      <c r="M14" s="70"/>
    </row>
    <row r="15" spans="1:13" s="18" customFormat="1" ht="37.5" customHeight="1" x14ac:dyDescent="0.25">
      <c r="A15" s="69"/>
      <c r="B15" s="51">
        <v>4</v>
      </c>
      <c r="C15" s="58" t="s">
        <v>59</v>
      </c>
      <c r="D15" s="54">
        <v>20616449</v>
      </c>
      <c r="E15" s="70"/>
      <c r="F15" s="60" t="s">
        <v>31</v>
      </c>
      <c r="G15" s="61">
        <v>1</v>
      </c>
      <c r="H15" s="59">
        <v>783.55</v>
      </c>
      <c r="I15" s="65"/>
      <c r="J15" s="65">
        <f t="shared" si="0"/>
        <v>0</v>
      </c>
      <c r="K15" s="65">
        <f t="shared" si="1"/>
        <v>0</v>
      </c>
      <c r="L15" s="65">
        <f t="shared" si="2"/>
        <v>0</v>
      </c>
      <c r="M15" s="70"/>
    </row>
    <row r="16" spans="1:13" s="18" customFormat="1" ht="37.5" customHeight="1" x14ac:dyDescent="0.25">
      <c r="A16" s="69"/>
      <c r="B16" s="62">
        <v>5</v>
      </c>
      <c r="C16" s="58" t="s">
        <v>60</v>
      </c>
      <c r="D16" s="54">
        <v>20612777</v>
      </c>
      <c r="E16" s="70"/>
      <c r="F16" s="60" t="s">
        <v>31</v>
      </c>
      <c r="G16" s="61">
        <v>26</v>
      </c>
      <c r="H16" s="59">
        <v>528.13</v>
      </c>
      <c r="I16" s="65"/>
      <c r="J16" s="65">
        <f t="shared" si="0"/>
        <v>0</v>
      </c>
      <c r="K16" s="65">
        <f t="shared" si="1"/>
        <v>0</v>
      </c>
      <c r="L16" s="65">
        <f t="shared" si="2"/>
        <v>0</v>
      </c>
      <c r="M16" s="70"/>
    </row>
    <row r="17" spans="1:13" s="18" customFormat="1" ht="37.5" customHeight="1" x14ac:dyDescent="0.25">
      <c r="A17" s="69"/>
      <c r="B17" s="51">
        <v>6</v>
      </c>
      <c r="C17" s="63" t="s">
        <v>61</v>
      </c>
      <c r="D17" s="64">
        <v>21166922</v>
      </c>
      <c r="E17" s="70"/>
      <c r="F17" s="48" t="s">
        <v>31</v>
      </c>
      <c r="G17" s="55">
        <v>2</v>
      </c>
      <c r="H17" s="59">
        <v>2771.31</v>
      </c>
      <c r="I17" s="65"/>
      <c r="J17" s="65">
        <f t="shared" si="0"/>
        <v>0</v>
      </c>
      <c r="K17" s="65">
        <f t="shared" si="1"/>
        <v>0</v>
      </c>
      <c r="L17" s="65">
        <f t="shared" si="2"/>
        <v>0</v>
      </c>
      <c r="M17" s="70"/>
    </row>
    <row r="18" spans="1:13" s="18" customFormat="1" ht="37.5" customHeight="1" x14ac:dyDescent="0.25">
      <c r="A18" s="69"/>
      <c r="B18" s="62">
        <v>7</v>
      </c>
      <c r="C18" s="58" t="s">
        <v>62</v>
      </c>
      <c r="D18" s="54">
        <v>20478424</v>
      </c>
      <c r="E18" s="70"/>
      <c r="F18" s="60" t="s">
        <v>31</v>
      </c>
      <c r="G18" s="61">
        <v>8</v>
      </c>
      <c r="H18" s="59">
        <v>2379.9699999999998</v>
      </c>
      <c r="I18" s="65"/>
      <c r="J18" s="65">
        <f t="shared" si="0"/>
        <v>0</v>
      </c>
      <c r="K18" s="65">
        <f t="shared" si="1"/>
        <v>0</v>
      </c>
      <c r="L18" s="65">
        <f>ROUND(I18*G18*1.22,2)</f>
        <v>0</v>
      </c>
      <c r="M18" s="70"/>
    </row>
    <row r="19" spans="1:13" s="18" customFormat="1" ht="37.5" customHeight="1" x14ac:dyDescent="0.25">
      <c r="A19" s="69"/>
      <c r="B19" s="51">
        <v>8</v>
      </c>
      <c r="C19" s="58" t="s">
        <v>62</v>
      </c>
      <c r="D19" s="54">
        <v>20478424</v>
      </c>
      <c r="E19" s="70"/>
      <c r="F19" s="60" t="s">
        <v>31</v>
      </c>
      <c r="G19" s="61">
        <v>1</v>
      </c>
      <c r="H19" s="59">
        <v>2727.2</v>
      </c>
      <c r="I19" s="65"/>
      <c r="J19" s="65">
        <f t="shared" si="0"/>
        <v>0</v>
      </c>
      <c r="K19" s="65">
        <f t="shared" si="1"/>
        <v>0</v>
      </c>
      <c r="L19" s="65">
        <f>ROUND(I19*G19*1.22,2)</f>
        <v>0</v>
      </c>
      <c r="M19" s="70"/>
    </row>
    <row r="20" spans="1:13" s="18" customFormat="1" ht="18.75" x14ac:dyDescent="0.25">
      <c r="A20" s="69"/>
      <c r="B20" s="62">
        <v>9</v>
      </c>
      <c r="C20" s="58" t="s">
        <v>63</v>
      </c>
      <c r="D20" s="54">
        <v>20575508</v>
      </c>
      <c r="E20" s="70"/>
      <c r="F20" s="60" t="s">
        <v>31</v>
      </c>
      <c r="G20" s="61">
        <v>4</v>
      </c>
      <c r="H20" s="59">
        <v>43884.9</v>
      </c>
      <c r="I20" s="65"/>
      <c r="J20" s="65">
        <f t="shared" si="0"/>
        <v>0</v>
      </c>
      <c r="K20" s="65">
        <f t="shared" si="1"/>
        <v>0</v>
      </c>
      <c r="L20" s="65">
        <f t="shared" ref="L20:L24" si="3">ROUND(I20*G20*1.22,2)</f>
        <v>0</v>
      </c>
      <c r="M20" s="70"/>
    </row>
    <row r="21" spans="1:13" s="18" customFormat="1" ht="37.5" customHeight="1" x14ac:dyDescent="0.25">
      <c r="A21" s="69"/>
      <c r="B21" s="51">
        <v>10</v>
      </c>
      <c r="C21" s="63" t="s">
        <v>64</v>
      </c>
      <c r="D21" s="64">
        <v>20507206</v>
      </c>
      <c r="E21" s="70"/>
      <c r="F21" s="48" t="s">
        <v>31</v>
      </c>
      <c r="G21" s="55">
        <v>2</v>
      </c>
      <c r="H21" s="59">
        <v>49122.26</v>
      </c>
      <c r="I21" s="65"/>
      <c r="J21" s="65">
        <f t="shared" si="0"/>
        <v>0</v>
      </c>
      <c r="K21" s="65">
        <f t="shared" si="1"/>
        <v>0</v>
      </c>
      <c r="L21" s="65">
        <f t="shared" si="3"/>
        <v>0</v>
      </c>
      <c r="M21" s="70"/>
    </row>
    <row r="22" spans="1:13" s="18" customFormat="1" ht="37.5" customHeight="1" x14ac:dyDescent="0.25">
      <c r="A22" s="69"/>
      <c r="B22" s="62">
        <v>11</v>
      </c>
      <c r="C22" s="58" t="s">
        <v>64</v>
      </c>
      <c r="D22" s="54">
        <v>20507206</v>
      </c>
      <c r="E22" s="70"/>
      <c r="F22" s="60" t="s">
        <v>31</v>
      </c>
      <c r="G22" s="61">
        <v>8</v>
      </c>
      <c r="H22" s="59">
        <v>49335.31</v>
      </c>
      <c r="I22" s="65"/>
      <c r="J22" s="65">
        <f t="shared" si="0"/>
        <v>0</v>
      </c>
      <c r="K22" s="65">
        <f t="shared" si="1"/>
        <v>0</v>
      </c>
      <c r="L22" s="65">
        <f t="shared" si="3"/>
        <v>0</v>
      </c>
      <c r="M22" s="70"/>
    </row>
    <row r="23" spans="1:13" s="18" customFormat="1" ht="37.5" customHeight="1" x14ac:dyDescent="0.25">
      <c r="A23" s="67"/>
      <c r="B23" s="51">
        <v>12</v>
      </c>
      <c r="C23" s="58" t="s">
        <v>65</v>
      </c>
      <c r="D23" s="54">
        <v>20506718</v>
      </c>
      <c r="E23" s="68"/>
      <c r="F23" s="60" t="s">
        <v>31</v>
      </c>
      <c r="G23" s="61">
        <v>6</v>
      </c>
      <c r="H23" s="59">
        <v>48152.57</v>
      </c>
      <c r="I23" s="65"/>
      <c r="J23" s="65">
        <f t="shared" si="0"/>
        <v>0</v>
      </c>
      <c r="K23" s="65">
        <f t="shared" si="1"/>
        <v>0</v>
      </c>
      <c r="L23" s="65">
        <f t="shared" si="3"/>
        <v>0</v>
      </c>
      <c r="M23" s="68"/>
    </row>
    <row r="24" spans="1:13" s="18" customFormat="1" ht="37.5" customHeight="1" x14ac:dyDescent="0.25">
      <c r="A24" s="78" t="s">
        <v>37</v>
      </c>
      <c r="B24" s="62">
        <v>13</v>
      </c>
      <c r="C24" s="63" t="s">
        <v>66</v>
      </c>
      <c r="D24" s="64">
        <v>20716943</v>
      </c>
      <c r="E24" s="79" t="s">
        <v>67</v>
      </c>
      <c r="F24" s="48" t="s">
        <v>35</v>
      </c>
      <c r="G24" s="55">
        <v>1</v>
      </c>
      <c r="H24" s="59">
        <v>396188.26</v>
      </c>
      <c r="I24" s="65"/>
      <c r="J24" s="65">
        <f t="shared" si="0"/>
        <v>0</v>
      </c>
      <c r="K24" s="65">
        <f t="shared" si="1"/>
        <v>0</v>
      </c>
      <c r="L24" s="65">
        <f t="shared" si="3"/>
        <v>0</v>
      </c>
      <c r="M24" s="79" t="s">
        <v>22</v>
      </c>
    </row>
    <row r="25" spans="1:13" s="18" customFormat="1" ht="37.5" customHeight="1" x14ac:dyDescent="0.25">
      <c r="A25" s="67"/>
      <c r="B25" s="51">
        <v>14</v>
      </c>
      <c r="C25" s="58" t="s">
        <v>68</v>
      </c>
      <c r="D25" s="54">
        <v>20530830</v>
      </c>
      <c r="E25" s="68"/>
      <c r="F25" s="60" t="s">
        <v>35</v>
      </c>
      <c r="G25" s="61">
        <v>1</v>
      </c>
      <c r="H25" s="59">
        <v>311961.76</v>
      </c>
      <c r="I25" s="65"/>
      <c r="J25" s="65">
        <f t="shared" si="0"/>
        <v>0</v>
      </c>
      <c r="K25" s="65">
        <f t="shared" si="1"/>
        <v>0</v>
      </c>
      <c r="L25" s="65">
        <f>ROUND(I25*G25*1.22,2)</f>
        <v>0</v>
      </c>
      <c r="M25" s="68"/>
    </row>
    <row r="26" spans="1:13" s="18" customFormat="1" ht="37.5" customHeight="1" x14ac:dyDescent="0.25">
      <c r="A26" s="78" t="s">
        <v>38</v>
      </c>
      <c r="B26" s="62">
        <v>15</v>
      </c>
      <c r="C26" s="63" t="s">
        <v>69</v>
      </c>
      <c r="D26" s="64">
        <v>20689815</v>
      </c>
      <c r="E26" s="79" t="s">
        <v>52</v>
      </c>
      <c r="F26" s="48" t="s">
        <v>39</v>
      </c>
      <c r="G26" s="55">
        <v>20</v>
      </c>
      <c r="H26" s="59">
        <v>302.27999999999997</v>
      </c>
      <c r="I26" s="65"/>
      <c r="J26" s="65">
        <f t="shared" si="0"/>
        <v>0</v>
      </c>
      <c r="K26" s="65">
        <f t="shared" si="1"/>
        <v>0</v>
      </c>
      <c r="L26" s="65">
        <f t="shared" si="2"/>
        <v>0</v>
      </c>
      <c r="M26" s="79" t="s">
        <v>22</v>
      </c>
    </row>
    <row r="27" spans="1:13" s="18" customFormat="1" ht="37.5" customHeight="1" x14ac:dyDescent="0.25">
      <c r="A27" s="69"/>
      <c r="B27" s="51">
        <v>16</v>
      </c>
      <c r="C27" s="58" t="s">
        <v>70</v>
      </c>
      <c r="D27" s="54">
        <v>20689816</v>
      </c>
      <c r="E27" s="70"/>
      <c r="F27" s="60" t="s">
        <v>39</v>
      </c>
      <c r="G27" s="61">
        <v>122</v>
      </c>
      <c r="H27" s="59">
        <v>95.79</v>
      </c>
      <c r="I27" s="65"/>
      <c r="J27" s="65">
        <f t="shared" si="0"/>
        <v>0</v>
      </c>
      <c r="K27" s="65">
        <f t="shared" si="1"/>
        <v>0</v>
      </c>
      <c r="L27" s="65">
        <f t="shared" si="2"/>
        <v>0</v>
      </c>
      <c r="M27" s="70"/>
    </row>
    <row r="28" spans="1:13" s="18" customFormat="1" ht="37.5" customHeight="1" x14ac:dyDescent="0.25">
      <c r="A28" s="69"/>
      <c r="B28" s="62">
        <v>17</v>
      </c>
      <c r="C28" s="58" t="s">
        <v>71</v>
      </c>
      <c r="D28" s="54">
        <v>20689833</v>
      </c>
      <c r="E28" s="70"/>
      <c r="F28" s="60" t="s">
        <v>39</v>
      </c>
      <c r="G28" s="61">
        <v>130</v>
      </c>
      <c r="H28" s="59">
        <v>136.29</v>
      </c>
      <c r="I28" s="65"/>
      <c r="J28" s="65">
        <f t="shared" si="0"/>
        <v>0</v>
      </c>
      <c r="K28" s="65">
        <f t="shared" si="1"/>
        <v>0</v>
      </c>
      <c r="L28" s="65">
        <f t="shared" si="2"/>
        <v>0</v>
      </c>
      <c r="M28" s="70"/>
    </row>
    <row r="29" spans="1:13" s="18" customFormat="1" ht="37.5" customHeight="1" x14ac:dyDescent="0.25">
      <c r="A29" s="69"/>
      <c r="B29" s="51">
        <v>18</v>
      </c>
      <c r="C29" s="63" t="s">
        <v>72</v>
      </c>
      <c r="D29" s="64">
        <v>20689824</v>
      </c>
      <c r="E29" s="70"/>
      <c r="F29" s="48" t="s">
        <v>39</v>
      </c>
      <c r="G29" s="55">
        <v>105</v>
      </c>
      <c r="H29" s="59">
        <v>191.16</v>
      </c>
      <c r="I29" s="65"/>
      <c r="J29" s="65">
        <f t="shared" si="0"/>
        <v>0</v>
      </c>
      <c r="K29" s="65">
        <f t="shared" si="1"/>
        <v>0</v>
      </c>
      <c r="L29" s="65">
        <f t="shared" si="2"/>
        <v>0</v>
      </c>
      <c r="M29" s="70"/>
    </row>
    <row r="30" spans="1:13" s="18" customFormat="1" ht="37.5" customHeight="1" x14ac:dyDescent="0.25">
      <c r="A30" s="69"/>
      <c r="B30" s="62">
        <v>19</v>
      </c>
      <c r="C30" s="58" t="s">
        <v>73</v>
      </c>
      <c r="D30" s="54">
        <v>20675055</v>
      </c>
      <c r="E30" s="70"/>
      <c r="F30" s="60" t="s">
        <v>39</v>
      </c>
      <c r="G30" s="61">
        <v>184</v>
      </c>
      <c r="H30" s="59">
        <v>819.32</v>
      </c>
      <c r="I30" s="65"/>
      <c r="J30" s="65">
        <f t="shared" si="0"/>
        <v>0</v>
      </c>
      <c r="K30" s="65">
        <f t="shared" si="1"/>
        <v>0</v>
      </c>
      <c r="L30" s="65">
        <f t="shared" si="2"/>
        <v>0</v>
      </c>
      <c r="M30" s="70"/>
    </row>
    <row r="31" spans="1:13" s="18" customFormat="1" ht="37.5" customHeight="1" x14ac:dyDescent="0.25">
      <c r="A31" s="69"/>
      <c r="B31" s="51">
        <v>20</v>
      </c>
      <c r="C31" s="58" t="s">
        <v>74</v>
      </c>
      <c r="D31" s="54">
        <v>20621873</v>
      </c>
      <c r="E31" s="70"/>
      <c r="F31" s="60" t="s">
        <v>39</v>
      </c>
      <c r="G31" s="61">
        <v>208</v>
      </c>
      <c r="H31" s="59">
        <v>65.36</v>
      </c>
      <c r="I31" s="65"/>
      <c r="J31" s="65">
        <f t="shared" si="0"/>
        <v>0</v>
      </c>
      <c r="K31" s="65">
        <f t="shared" si="1"/>
        <v>0</v>
      </c>
      <c r="L31" s="65">
        <f t="shared" si="2"/>
        <v>0</v>
      </c>
      <c r="M31" s="70"/>
    </row>
    <row r="32" spans="1:13" s="18" customFormat="1" ht="37.5" customHeight="1" x14ac:dyDescent="0.25">
      <c r="A32" s="69"/>
      <c r="B32" s="62">
        <v>21</v>
      </c>
      <c r="C32" s="63" t="s">
        <v>75</v>
      </c>
      <c r="D32" s="64">
        <v>20213096</v>
      </c>
      <c r="E32" s="70"/>
      <c r="F32" s="48" t="s">
        <v>39</v>
      </c>
      <c r="G32" s="55">
        <v>187</v>
      </c>
      <c r="H32" s="59">
        <v>74.12</v>
      </c>
      <c r="I32" s="65"/>
      <c r="J32" s="65">
        <f t="shared" si="0"/>
        <v>0</v>
      </c>
      <c r="K32" s="65">
        <f t="shared" si="1"/>
        <v>0</v>
      </c>
      <c r="L32" s="65">
        <f t="shared" si="2"/>
        <v>0</v>
      </c>
      <c r="M32" s="70"/>
    </row>
    <row r="33" spans="1:13" s="18" customFormat="1" ht="37.5" customHeight="1" x14ac:dyDescent="0.25">
      <c r="A33" s="69"/>
      <c r="B33" s="51">
        <v>22</v>
      </c>
      <c r="C33" s="58" t="s">
        <v>76</v>
      </c>
      <c r="D33" s="54">
        <v>20355297</v>
      </c>
      <c r="E33" s="70"/>
      <c r="F33" s="60" t="s">
        <v>39</v>
      </c>
      <c r="G33" s="61">
        <v>10</v>
      </c>
      <c r="H33" s="59">
        <v>3247.21</v>
      </c>
      <c r="I33" s="65"/>
      <c r="J33" s="65">
        <f t="shared" si="0"/>
        <v>0</v>
      </c>
      <c r="K33" s="65">
        <f t="shared" si="1"/>
        <v>0</v>
      </c>
      <c r="L33" s="65">
        <f t="shared" si="2"/>
        <v>0</v>
      </c>
      <c r="M33" s="70"/>
    </row>
    <row r="34" spans="1:13" s="18" customFormat="1" ht="37.5" customHeight="1" x14ac:dyDescent="0.25">
      <c r="A34" s="69"/>
      <c r="B34" s="62">
        <v>23</v>
      </c>
      <c r="C34" s="58" t="s">
        <v>77</v>
      </c>
      <c r="D34" s="54">
        <v>20216878</v>
      </c>
      <c r="E34" s="70"/>
      <c r="F34" s="60" t="s">
        <v>39</v>
      </c>
      <c r="G34" s="61">
        <v>16</v>
      </c>
      <c r="H34" s="59">
        <v>1314.3</v>
      </c>
      <c r="I34" s="65"/>
      <c r="J34" s="65">
        <f t="shared" si="0"/>
        <v>0</v>
      </c>
      <c r="K34" s="65">
        <f t="shared" si="1"/>
        <v>0</v>
      </c>
      <c r="L34" s="65">
        <f t="shared" si="2"/>
        <v>0</v>
      </c>
      <c r="M34" s="70"/>
    </row>
    <row r="35" spans="1:13" s="18" customFormat="1" ht="37.5" customHeight="1" x14ac:dyDescent="0.25">
      <c r="A35" s="69"/>
      <c r="B35" s="51">
        <v>24</v>
      </c>
      <c r="C35" s="63" t="s">
        <v>77</v>
      </c>
      <c r="D35" s="64">
        <v>20216878</v>
      </c>
      <c r="E35" s="70"/>
      <c r="F35" s="48" t="s">
        <v>39</v>
      </c>
      <c r="G35" s="55">
        <v>25</v>
      </c>
      <c r="H35" s="59">
        <v>1582.97</v>
      </c>
      <c r="I35" s="65"/>
      <c r="J35" s="65">
        <f t="shared" si="0"/>
        <v>0</v>
      </c>
      <c r="K35" s="65">
        <f t="shared" si="1"/>
        <v>0</v>
      </c>
      <c r="L35" s="65">
        <f t="shared" si="2"/>
        <v>0</v>
      </c>
      <c r="M35" s="70"/>
    </row>
    <row r="36" spans="1:13" s="18" customFormat="1" ht="37.5" customHeight="1" x14ac:dyDescent="0.25">
      <c r="A36" s="67"/>
      <c r="B36" s="62">
        <v>25</v>
      </c>
      <c r="C36" s="58" t="s">
        <v>78</v>
      </c>
      <c r="D36" s="54">
        <v>20658546</v>
      </c>
      <c r="E36" s="68"/>
      <c r="F36" s="60" t="s">
        <v>39</v>
      </c>
      <c r="G36" s="61">
        <v>19</v>
      </c>
      <c r="H36" s="59">
        <v>1521.83</v>
      </c>
      <c r="I36" s="65"/>
      <c r="J36" s="65">
        <f t="shared" si="0"/>
        <v>0</v>
      </c>
      <c r="K36" s="65">
        <f t="shared" si="1"/>
        <v>0</v>
      </c>
      <c r="L36" s="65">
        <f t="shared" si="2"/>
        <v>0</v>
      </c>
      <c r="M36" s="68"/>
    </row>
    <row r="37" spans="1:13" s="18" customFormat="1" ht="37.5" customHeight="1" x14ac:dyDescent="0.25">
      <c r="A37" s="78" t="s">
        <v>40</v>
      </c>
      <c r="B37" s="51">
        <v>26</v>
      </c>
      <c r="C37" s="58" t="s">
        <v>79</v>
      </c>
      <c r="D37" s="54">
        <v>20509207</v>
      </c>
      <c r="E37" s="79" t="s">
        <v>52</v>
      </c>
      <c r="F37" s="60" t="s">
        <v>39</v>
      </c>
      <c r="G37" s="61">
        <v>1347</v>
      </c>
      <c r="H37" s="59">
        <v>98.49</v>
      </c>
      <c r="I37" s="65"/>
      <c r="J37" s="65">
        <f t="shared" si="0"/>
        <v>0</v>
      </c>
      <c r="K37" s="65">
        <f t="shared" si="1"/>
        <v>0</v>
      </c>
      <c r="L37" s="65">
        <f t="shared" si="2"/>
        <v>0</v>
      </c>
      <c r="M37" s="79" t="s">
        <v>22</v>
      </c>
    </row>
    <row r="38" spans="1:13" s="18" customFormat="1" ht="37.5" customHeight="1" x14ac:dyDescent="0.25">
      <c r="A38" s="69"/>
      <c r="B38" s="62">
        <v>27</v>
      </c>
      <c r="C38" s="63" t="s">
        <v>79</v>
      </c>
      <c r="D38" s="64">
        <v>20509207</v>
      </c>
      <c r="E38" s="70"/>
      <c r="F38" s="48" t="s">
        <v>39</v>
      </c>
      <c r="G38" s="55">
        <v>23938</v>
      </c>
      <c r="H38" s="59">
        <v>99.2</v>
      </c>
      <c r="I38" s="65"/>
      <c r="J38" s="65">
        <f t="shared" si="0"/>
        <v>0</v>
      </c>
      <c r="K38" s="65">
        <f t="shared" si="1"/>
        <v>0</v>
      </c>
      <c r="L38" s="65">
        <f t="shared" si="2"/>
        <v>0</v>
      </c>
      <c r="M38" s="70"/>
    </row>
    <row r="39" spans="1:13" s="18" customFormat="1" ht="37.5" customHeight="1" x14ac:dyDescent="0.25">
      <c r="A39" s="69"/>
      <c r="B39" s="51">
        <v>28</v>
      </c>
      <c r="C39" s="58" t="s">
        <v>79</v>
      </c>
      <c r="D39" s="54">
        <v>20509207</v>
      </c>
      <c r="E39" s="70"/>
      <c r="F39" s="60" t="s">
        <v>39</v>
      </c>
      <c r="G39" s="61">
        <v>7750</v>
      </c>
      <c r="H39" s="59">
        <v>99.31</v>
      </c>
      <c r="I39" s="65"/>
      <c r="J39" s="65">
        <f t="shared" si="0"/>
        <v>0</v>
      </c>
      <c r="K39" s="65">
        <f t="shared" si="1"/>
        <v>0</v>
      </c>
      <c r="L39" s="65">
        <f t="shared" si="2"/>
        <v>0</v>
      </c>
      <c r="M39" s="70"/>
    </row>
    <row r="40" spans="1:13" s="18" customFormat="1" ht="37.5" customHeight="1" x14ac:dyDescent="0.25">
      <c r="A40" s="69"/>
      <c r="B40" s="62">
        <v>29</v>
      </c>
      <c r="C40" s="63" t="s">
        <v>79</v>
      </c>
      <c r="D40" s="64">
        <v>20509207</v>
      </c>
      <c r="E40" s="70"/>
      <c r="F40" s="48" t="s">
        <v>39</v>
      </c>
      <c r="G40" s="55">
        <v>401</v>
      </c>
      <c r="H40" s="59">
        <v>99.74</v>
      </c>
      <c r="I40" s="65"/>
      <c r="J40" s="65">
        <f t="shared" si="0"/>
        <v>0</v>
      </c>
      <c r="K40" s="65">
        <f t="shared" si="1"/>
        <v>0</v>
      </c>
      <c r="L40" s="65">
        <f t="shared" si="2"/>
        <v>0</v>
      </c>
      <c r="M40" s="70"/>
    </row>
    <row r="41" spans="1:13" s="18" customFormat="1" ht="37.5" customHeight="1" x14ac:dyDescent="0.25">
      <c r="A41" s="69"/>
      <c r="B41" s="51">
        <v>30</v>
      </c>
      <c r="C41" s="58" t="s">
        <v>79</v>
      </c>
      <c r="D41" s="54">
        <v>20509207</v>
      </c>
      <c r="E41" s="70"/>
      <c r="F41" s="60" t="s">
        <v>39</v>
      </c>
      <c r="G41" s="61">
        <v>221</v>
      </c>
      <c r="H41" s="59">
        <v>99.81</v>
      </c>
      <c r="I41" s="65"/>
      <c r="J41" s="65">
        <f t="shared" si="0"/>
        <v>0</v>
      </c>
      <c r="K41" s="65">
        <f t="shared" si="1"/>
        <v>0</v>
      </c>
      <c r="L41" s="65">
        <f t="shared" si="2"/>
        <v>0</v>
      </c>
      <c r="M41" s="70"/>
    </row>
    <row r="42" spans="1:13" s="18" customFormat="1" ht="37.5" customHeight="1" x14ac:dyDescent="0.25">
      <c r="A42" s="69"/>
      <c r="B42" s="62">
        <v>31</v>
      </c>
      <c r="C42" s="58" t="s">
        <v>79</v>
      </c>
      <c r="D42" s="54">
        <v>20509207</v>
      </c>
      <c r="E42" s="70"/>
      <c r="F42" s="60" t="s">
        <v>39</v>
      </c>
      <c r="G42" s="61">
        <v>1810</v>
      </c>
      <c r="H42" s="59">
        <v>99.87</v>
      </c>
      <c r="I42" s="65"/>
      <c r="J42" s="65">
        <f t="shared" si="0"/>
        <v>0</v>
      </c>
      <c r="K42" s="65">
        <f t="shared" si="1"/>
        <v>0</v>
      </c>
      <c r="L42" s="65">
        <f t="shared" si="2"/>
        <v>0</v>
      </c>
      <c r="M42" s="70"/>
    </row>
    <row r="43" spans="1:13" s="18" customFormat="1" ht="37.5" customHeight="1" x14ac:dyDescent="0.25">
      <c r="A43" s="69"/>
      <c r="B43" s="51">
        <v>32</v>
      </c>
      <c r="C43" s="63" t="s">
        <v>79</v>
      </c>
      <c r="D43" s="64">
        <v>20509207</v>
      </c>
      <c r="E43" s="70"/>
      <c r="F43" s="48" t="s">
        <v>39</v>
      </c>
      <c r="G43" s="55">
        <v>2027</v>
      </c>
      <c r="H43" s="59">
        <v>100.05</v>
      </c>
      <c r="I43" s="65"/>
      <c r="J43" s="65">
        <f t="shared" si="0"/>
        <v>0</v>
      </c>
      <c r="K43" s="65">
        <f t="shared" si="1"/>
        <v>0</v>
      </c>
      <c r="L43" s="65">
        <f t="shared" si="2"/>
        <v>0</v>
      </c>
      <c r="M43" s="70"/>
    </row>
    <row r="44" spans="1:13" s="18" customFormat="1" ht="37.5" customHeight="1" x14ac:dyDescent="0.25">
      <c r="A44" s="69"/>
      <c r="B44" s="62">
        <v>33</v>
      </c>
      <c r="C44" s="58" t="s">
        <v>80</v>
      </c>
      <c r="D44" s="54">
        <v>20618097</v>
      </c>
      <c r="E44" s="70"/>
      <c r="F44" s="60" t="s">
        <v>39</v>
      </c>
      <c r="G44" s="61">
        <v>176</v>
      </c>
      <c r="H44" s="59">
        <v>85.56</v>
      </c>
      <c r="I44" s="65"/>
      <c r="J44" s="65">
        <f t="shared" si="0"/>
        <v>0</v>
      </c>
      <c r="K44" s="65">
        <f t="shared" si="1"/>
        <v>0</v>
      </c>
      <c r="L44" s="65">
        <f t="shared" si="2"/>
        <v>0</v>
      </c>
      <c r="M44" s="70"/>
    </row>
    <row r="45" spans="1:13" s="18" customFormat="1" ht="37.5" customHeight="1" x14ac:dyDescent="0.25">
      <c r="A45" s="69"/>
      <c r="B45" s="51">
        <v>34</v>
      </c>
      <c r="C45" s="63" t="s">
        <v>81</v>
      </c>
      <c r="D45" s="64">
        <v>20658641</v>
      </c>
      <c r="E45" s="70"/>
      <c r="F45" s="48" t="s">
        <v>39</v>
      </c>
      <c r="G45" s="55">
        <v>1170</v>
      </c>
      <c r="H45" s="59">
        <v>116.19</v>
      </c>
      <c r="I45" s="65"/>
      <c r="J45" s="65">
        <f t="shared" si="0"/>
        <v>0</v>
      </c>
      <c r="K45" s="65">
        <f t="shared" si="1"/>
        <v>0</v>
      </c>
      <c r="L45" s="65">
        <f t="shared" si="2"/>
        <v>0</v>
      </c>
      <c r="M45" s="70"/>
    </row>
    <row r="46" spans="1:13" s="18" customFormat="1" ht="37.5" customHeight="1" x14ac:dyDescent="0.25">
      <c r="A46" s="69"/>
      <c r="B46" s="62">
        <v>35</v>
      </c>
      <c r="C46" s="58" t="s">
        <v>82</v>
      </c>
      <c r="D46" s="54">
        <v>20490142</v>
      </c>
      <c r="E46" s="70"/>
      <c r="F46" s="60" t="s">
        <v>39</v>
      </c>
      <c r="G46" s="61">
        <v>1500</v>
      </c>
      <c r="H46" s="59">
        <v>354.23</v>
      </c>
      <c r="I46" s="65"/>
      <c r="J46" s="65">
        <f t="shared" si="0"/>
        <v>0</v>
      </c>
      <c r="K46" s="65">
        <f t="shared" si="1"/>
        <v>0</v>
      </c>
      <c r="L46" s="65">
        <f t="shared" si="2"/>
        <v>0</v>
      </c>
      <c r="M46" s="70"/>
    </row>
    <row r="47" spans="1:13" s="18" customFormat="1" ht="37.5" customHeight="1" x14ac:dyDescent="0.25">
      <c r="A47" s="69"/>
      <c r="B47" s="51">
        <v>36</v>
      </c>
      <c r="C47" s="58" t="s">
        <v>83</v>
      </c>
      <c r="D47" s="54">
        <v>20509145</v>
      </c>
      <c r="E47" s="70"/>
      <c r="F47" s="60" t="s">
        <v>39</v>
      </c>
      <c r="G47" s="61">
        <v>109</v>
      </c>
      <c r="H47" s="59">
        <v>61.32</v>
      </c>
      <c r="I47" s="65"/>
      <c r="J47" s="65">
        <f t="shared" si="0"/>
        <v>0</v>
      </c>
      <c r="K47" s="65">
        <f t="shared" si="1"/>
        <v>0</v>
      </c>
      <c r="L47" s="65">
        <f t="shared" si="2"/>
        <v>0</v>
      </c>
      <c r="M47" s="70"/>
    </row>
    <row r="48" spans="1:13" s="18" customFormat="1" ht="37.5" customHeight="1" x14ac:dyDescent="0.25">
      <c r="A48" s="69"/>
      <c r="B48" s="62">
        <v>37</v>
      </c>
      <c r="C48" s="63" t="s">
        <v>84</v>
      </c>
      <c r="D48" s="64">
        <v>20509138</v>
      </c>
      <c r="E48" s="70"/>
      <c r="F48" s="48" t="s">
        <v>39</v>
      </c>
      <c r="G48" s="55">
        <v>1207</v>
      </c>
      <c r="H48" s="59">
        <v>138.06</v>
      </c>
      <c r="I48" s="65"/>
      <c r="J48" s="65">
        <f t="shared" si="0"/>
        <v>0</v>
      </c>
      <c r="K48" s="65">
        <f t="shared" si="1"/>
        <v>0</v>
      </c>
      <c r="L48" s="65">
        <f t="shared" si="2"/>
        <v>0</v>
      </c>
      <c r="M48" s="70"/>
    </row>
    <row r="49" spans="1:13" s="18" customFormat="1" ht="37.5" customHeight="1" x14ac:dyDescent="0.25">
      <c r="A49" s="69"/>
      <c r="B49" s="51">
        <v>38</v>
      </c>
      <c r="C49" s="58" t="s">
        <v>84</v>
      </c>
      <c r="D49" s="54">
        <v>20509138</v>
      </c>
      <c r="E49" s="70"/>
      <c r="F49" s="60" t="s">
        <v>39</v>
      </c>
      <c r="G49" s="61">
        <v>2295</v>
      </c>
      <c r="H49" s="59">
        <v>144.82</v>
      </c>
      <c r="I49" s="65"/>
      <c r="J49" s="65">
        <f t="shared" si="0"/>
        <v>0</v>
      </c>
      <c r="K49" s="65">
        <f t="shared" si="1"/>
        <v>0</v>
      </c>
      <c r="L49" s="65">
        <f t="shared" si="2"/>
        <v>0</v>
      </c>
      <c r="M49" s="70"/>
    </row>
    <row r="50" spans="1:13" s="18" customFormat="1" ht="37.5" customHeight="1" x14ac:dyDescent="0.25">
      <c r="A50" s="67"/>
      <c r="B50" s="62">
        <v>39</v>
      </c>
      <c r="C50" s="58" t="s">
        <v>85</v>
      </c>
      <c r="D50" s="54">
        <v>20214636</v>
      </c>
      <c r="E50" s="68"/>
      <c r="F50" s="60" t="s">
        <v>39</v>
      </c>
      <c r="G50" s="61">
        <v>196</v>
      </c>
      <c r="H50" s="59">
        <v>46.07</v>
      </c>
      <c r="I50" s="65"/>
      <c r="J50" s="65">
        <f t="shared" si="0"/>
        <v>0</v>
      </c>
      <c r="K50" s="65">
        <f t="shared" si="1"/>
        <v>0</v>
      </c>
      <c r="L50" s="65">
        <f>ROUND(I50*G50*1.22,2)</f>
        <v>0</v>
      </c>
      <c r="M50" s="68"/>
    </row>
    <row r="51" spans="1:13" s="18" customFormat="1" ht="37.5" customHeight="1" x14ac:dyDescent="0.25">
      <c r="A51" s="78" t="s">
        <v>41</v>
      </c>
      <c r="B51" s="51">
        <v>40</v>
      </c>
      <c r="C51" s="58" t="s">
        <v>86</v>
      </c>
      <c r="D51" s="54">
        <v>21116231</v>
      </c>
      <c r="E51" s="79" t="s">
        <v>53</v>
      </c>
      <c r="F51" s="60" t="s">
        <v>31</v>
      </c>
      <c r="G51" s="61">
        <v>2</v>
      </c>
      <c r="H51" s="59">
        <v>67640.679999999993</v>
      </c>
      <c r="I51" s="65"/>
      <c r="J51" s="65">
        <f t="shared" si="0"/>
        <v>0</v>
      </c>
      <c r="K51" s="65">
        <f t="shared" si="1"/>
        <v>0</v>
      </c>
      <c r="L51" s="65">
        <f t="shared" ref="L51:L55" si="4">ROUND(I51*G51*1.22,2)</f>
        <v>0</v>
      </c>
      <c r="M51" s="79" t="s">
        <v>22</v>
      </c>
    </row>
    <row r="52" spans="1:13" s="18" customFormat="1" ht="37.5" customHeight="1" x14ac:dyDescent="0.25">
      <c r="A52" s="67"/>
      <c r="B52" s="62">
        <v>41</v>
      </c>
      <c r="C52" s="63" t="s">
        <v>87</v>
      </c>
      <c r="D52" s="64">
        <v>20691005</v>
      </c>
      <c r="E52" s="68"/>
      <c r="F52" s="48" t="s">
        <v>35</v>
      </c>
      <c r="G52" s="55">
        <v>13</v>
      </c>
      <c r="H52" s="59">
        <v>29335.62</v>
      </c>
      <c r="I52" s="65"/>
      <c r="J52" s="65">
        <f t="shared" si="0"/>
        <v>0</v>
      </c>
      <c r="K52" s="65">
        <f t="shared" si="1"/>
        <v>0</v>
      </c>
      <c r="L52" s="65">
        <f t="shared" si="4"/>
        <v>0</v>
      </c>
      <c r="M52" s="68"/>
    </row>
    <row r="53" spans="1:13" s="18" customFormat="1" ht="37.5" customHeight="1" x14ac:dyDescent="0.25">
      <c r="A53" s="78" t="s">
        <v>46</v>
      </c>
      <c r="B53" s="51">
        <v>42</v>
      </c>
      <c r="C53" s="58" t="s">
        <v>88</v>
      </c>
      <c r="D53" s="54">
        <v>20215657</v>
      </c>
      <c r="E53" s="79" t="s">
        <v>53</v>
      </c>
      <c r="F53" s="60" t="s">
        <v>31</v>
      </c>
      <c r="G53" s="61">
        <v>2</v>
      </c>
      <c r="H53" s="59">
        <v>981.83</v>
      </c>
      <c r="I53" s="65"/>
      <c r="J53" s="65">
        <f t="shared" si="0"/>
        <v>0</v>
      </c>
      <c r="K53" s="65">
        <f t="shared" si="1"/>
        <v>0</v>
      </c>
      <c r="L53" s="65">
        <f t="shared" si="4"/>
        <v>0</v>
      </c>
      <c r="M53" s="79" t="s">
        <v>22</v>
      </c>
    </row>
    <row r="54" spans="1:13" s="18" customFormat="1" ht="37.5" customHeight="1" x14ac:dyDescent="0.25">
      <c r="A54" s="69"/>
      <c r="B54" s="62">
        <v>43</v>
      </c>
      <c r="C54" s="58" t="s">
        <v>47</v>
      </c>
      <c r="D54" s="54">
        <v>20717027</v>
      </c>
      <c r="E54" s="70"/>
      <c r="F54" s="60" t="s">
        <v>31</v>
      </c>
      <c r="G54" s="61">
        <v>1</v>
      </c>
      <c r="H54" s="59">
        <v>1348.46</v>
      </c>
      <c r="I54" s="65"/>
      <c r="J54" s="65">
        <f t="shared" si="0"/>
        <v>0</v>
      </c>
      <c r="K54" s="65">
        <f t="shared" si="1"/>
        <v>0</v>
      </c>
      <c r="L54" s="65">
        <f t="shared" si="4"/>
        <v>0</v>
      </c>
      <c r="M54" s="70"/>
    </row>
    <row r="55" spans="1:13" s="18" customFormat="1" ht="37.5" customHeight="1" x14ac:dyDescent="0.25">
      <c r="A55" s="69"/>
      <c r="B55" s="51">
        <v>44</v>
      </c>
      <c r="C55" s="63" t="s">
        <v>89</v>
      </c>
      <c r="D55" s="64">
        <v>21003152</v>
      </c>
      <c r="E55" s="70"/>
      <c r="F55" s="48" t="s">
        <v>31</v>
      </c>
      <c r="G55" s="55">
        <v>2</v>
      </c>
      <c r="H55" s="59">
        <v>979.33</v>
      </c>
      <c r="I55" s="65"/>
      <c r="J55" s="65">
        <f t="shared" si="0"/>
        <v>0</v>
      </c>
      <c r="K55" s="65">
        <f t="shared" si="1"/>
        <v>0</v>
      </c>
      <c r="L55" s="65">
        <f t="shared" si="4"/>
        <v>0</v>
      </c>
      <c r="M55" s="70"/>
    </row>
    <row r="56" spans="1:13" s="18" customFormat="1" ht="37.5" customHeight="1" x14ac:dyDescent="0.25">
      <c r="A56" s="69"/>
      <c r="B56" s="62">
        <v>45</v>
      </c>
      <c r="C56" s="58" t="s">
        <v>90</v>
      </c>
      <c r="D56" s="54">
        <v>21084330</v>
      </c>
      <c r="E56" s="70"/>
      <c r="F56" s="60" t="s">
        <v>31</v>
      </c>
      <c r="G56" s="61">
        <v>20</v>
      </c>
      <c r="H56" s="59">
        <v>450.05</v>
      </c>
      <c r="I56" s="65"/>
      <c r="J56" s="65">
        <f t="shared" si="0"/>
        <v>0</v>
      </c>
      <c r="K56" s="65">
        <f t="shared" si="1"/>
        <v>0</v>
      </c>
      <c r="L56" s="65">
        <f>ROUND(I56*G56*1.22,2)</f>
        <v>0</v>
      </c>
      <c r="M56" s="70"/>
    </row>
    <row r="57" spans="1:13" s="18" customFormat="1" ht="37.5" customHeight="1" x14ac:dyDescent="0.25">
      <c r="A57" s="69"/>
      <c r="B57" s="51">
        <v>46</v>
      </c>
      <c r="C57" s="63" t="s">
        <v>48</v>
      </c>
      <c r="D57" s="64">
        <v>21084328</v>
      </c>
      <c r="E57" s="70"/>
      <c r="F57" s="48" t="s">
        <v>31</v>
      </c>
      <c r="G57" s="55">
        <v>6</v>
      </c>
      <c r="H57" s="59">
        <v>344.63</v>
      </c>
      <c r="I57" s="65"/>
      <c r="J57" s="65">
        <f t="shared" si="0"/>
        <v>0</v>
      </c>
      <c r="K57" s="65">
        <f t="shared" si="1"/>
        <v>0</v>
      </c>
      <c r="L57" s="65">
        <f t="shared" ref="L57:L80" si="5">ROUND(I57*G57*1.22,2)</f>
        <v>0</v>
      </c>
      <c r="M57" s="70"/>
    </row>
    <row r="58" spans="1:13" s="18" customFormat="1" ht="37.5" customHeight="1" x14ac:dyDescent="0.25">
      <c r="A58" s="69"/>
      <c r="B58" s="62">
        <v>47</v>
      </c>
      <c r="C58" s="58" t="s">
        <v>91</v>
      </c>
      <c r="D58" s="54">
        <v>20221653</v>
      </c>
      <c r="E58" s="70"/>
      <c r="F58" s="60" t="s">
        <v>31</v>
      </c>
      <c r="G58" s="61">
        <v>2</v>
      </c>
      <c r="H58" s="59">
        <v>2975.86</v>
      </c>
      <c r="I58" s="65"/>
      <c r="J58" s="65">
        <f t="shared" si="0"/>
        <v>0</v>
      </c>
      <c r="K58" s="65">
        <f t="shared" si="1"/>
        <v>0</v>
      </c>
      <c r="L58" s="65">
        <f t="shared" si="5"/>
        <v>0</v>
      </c>
      <c r="M58" s="70"/>
    </row>
    <row r="59" spans="1:13" s="18" customFormat="1" ht="37.5" customHeight="1" x14ac:dyDescent="0.25">
      <c r="A59" s="69"/>
      <c r="B59" s="51">
        <v>48</v>
      </c>
      <c r="C59" s="58" t="s">
        <v>92</v>
      </c>
      <c r="D59" s="54">
        <v>21084331</v>
      </c>
      <c r="E59" s="70"/>
      <c r="F59" s="60" t="s">
        <v>31</v>
      </c>
      <c r="G59" s="61">
        <v>18</v>
      </c>
      <c r="H59" s="59">
        <v>1276.45</v>
      </c>
      <c r="I59" s="65"/>
      <c r="J59" s="65">
        <f t="shared" si="0"/>
        <v>0</v>
      </c>
      <c r="K59" s="65">
        <f t="shared" si="1"/>
        <v>0</v>
      </c>
      <c r="L59" s="65">
        <f t="shared" si="5"/>
        <v>0</v>
      </c>
      <c r="M59" s="70"/>
    </row>
    <row r="60" spans="1:13" s="18" customFormat="1" ht="37.5" customHeight="1" x14ac:dyDescent="0.25">
      <c r="A60" s="69"/>
      <c r="B60" s="62">
        <v>49</v>
      </c>
      <c r="C60" s="63" t="s">
        <v>93</v>
      </c>
      <c r="D60" s="64">
        <v>20241113</v>
      </c>
      <c r="E60" s="70"/>
      <c r="F60" s="48" t="s">
        <v>31</v>
      </c>
      <c r="G60" s="55">
        <v>2</v>
      </c>
      <c r="H60" s="59">
        <v>1118.04</v>
      </c>
      <c r="I60" s="65"/>
      <c r="J60" s="65">
        <f t="shared" si="0"/>
        <v>0</v>
      </c>
      <c r="K60" s="65">
        <f t="shared" si="1"/>
        <v>0</v>
      </c>
      <c r="L60" s="65">
        <f t="shared" si="5"/>
        <v>0</v>
      </c>
      <c r="M60" s="70"/>
    </row>
    <row r="61" spans="1:13" s="18" customFormat="1" ht="37.5" customHeight="1" x14ac:dyDescent="0.25">
      <c r="A61" s="67"/>
      <c r="B61" s="51">
        <v>50</v>
      </c>
      <c r="C61" s="58" t="s">
        <v>94</v>
      </c>
      <c r="D61" s="54">
        <v>21084323</v>
      </c>
      <c r="E61" s="68"/>
      <c r="F61" s="60" t="s">
        <v>31</v>
      </c>
      <c r="G61" s="61">
        <v>52</v>
      </c>
      <c r="H61" s="59">
        <v>206.19</v>
      </c>
      <c r="I61" s="65"/>
      <c r="J61" s="65">
        <f t="shared" si="0"/>
        <v>0</v>
      </c>
      <c r="K61" s="65">
        <f t="shared" si="1"/>
        <v>0</v>
      </c>
      <c r="L61" s="65">
        <f t="shared" si="5"/>
        <v>0</v>
      </c>
      <c r="M61" s="68"/>
    </row>
    <row r="62" spans="1:13" s="18" customFormat="1" ht="37.5" customHeight="1" x14ac:dyDescent="0.25">
      <c r="A62" s="78" t="s">
        <v>49</v>
      </c>
      <c r="B62" s="62">
        <v>51</v>
      </c>
      <c r="C62" s="58" t="s">
        <v>95</v>
      </c>
      <c r="D62" s="54">
        <v>20345471</v>
      </c>
      <c r="E62" s="79" t="s">
        <v>53</v>
      </c>
      <c r="F62" s="60" t="s">
        <v>31</v>
      </c>
      <c r="G62" s="61">
        <v>1</v>
      </c>
      <c r="H62" s="59">
        <v>31668.63</v>
      </c>
      <c r="I62" s="65"/>
      <c r="J62" s="65">
        <f t="shared" si="0"/>
        <v>0</v>
      </c>
      <c r="K62" s="65">
        <f t="shared" si="1"/>
        <v>0</v>
      </c>
      <c r="L62" s="65">
        <f t="shared" si="5"/>
        <v>0</v>
      </c>
      <c r="M62" s="79" t="s">
        <v>22</v>
      </c>
    </row>
    <row r="63" spans="1:13" s="18" customFormat="1" ht="37.5" customHeight="1" x14ac:dyDescent="0.25">
      <c r="A63" s="69"/>
      <c r="B63" s="51">
        <v>52</v>
      </c>
      <c r="C63" s="63" t="s">
        <v>95</v>
      </c>
      <c r="D63" s="64">
        <v>20345471</v>
      </c>
      <c r="E63" s="70"/>
      <c r="F63" s="48" t="s">
        <v>31</v>
      </c>
      <c r="G63" s="55">
        <v>4</v>
      </c>
      <c r="H63" s="59">
        <v>32993.730000000003</v>
      </c>
      <c r="I63" s="65"/>
      <c r="J63" s="65">
        <f t="shared" si="0"/>
        <v>0</v>
      </c>
      <c r="K63" s="65">
        <f t="shared" si="1"/>
        <v>0</v>
      </c>
      <c r="L63" s="65">
        <f t="shared" si="5"/>
        <v>0</v>
      </c>
      <c r="M63" s="70"/>
    </row>
    <row r="64" spans="1:13" s="18" customFormat="1" ht="37.5" customHeight="1" x14ac:dyDescent="0.25">
      <c r="A64" s="69"/>
      <c r="B64" s="62">
        <v>53</v>
      </c>
      <c r="C64" s="58" t="s">
        <v>50</v>
      </c>
      <c r="D64" s="54">
        <v>20110523</v>
      </c>
      <c r="E64" s="70"/>
      <c r="F64" s="60" t="s">
        <v>31</v>
      </c>
      <c r="G64" s="61">
        <v>3</v>
      </c>
      <c r="H64" s="59">
        <v>10100.950000000001</v>
      </c>
      <c r="I64" s="65"/>
      <c r="J64" s="65">
        <f t="shared" si="0"/>
        <v>0</v>
      </c>
      <c r="K64" s="65">
        <f t="shared" si="1"/>
        <v>0</v>
      </c>
      <c r="L64" s="65">
        <f t="shared" si="5"/>
        <v>0</v>
      </c>
      <c r="M64" s="70"/>
    </row>
    <row r="65" spans="1:13" s="18" customFormat="1" ht="37.5" customHeight="1" x14ac:dyDescent="0.25">
      <c r="A65" s="69"/>
      <c r="B65" s="51">
        <v>54</v>
      </c>
      <c r="C65" s="58" t="s">
        <v>96</v>
      </c>
      <c r="D65" s="54">
        <v>20497579</v>
      </c>
      <c r="E65" s="70"/>
      <c r="F65" s="60" t="s">
        <v>31</v>
      </c>
      <c r="G65" s="61">
        <v>1</v>
      </c>
      <c r="H65" s="59">
        <v>54024.480000000003</v>
      </c>
      <c r="I65" s="65"/>
      <c r="J65" s="65">
        <f t="shared" si="0"/>
        <v>0</v>
      </c>
      <c r="K65" s="65">
        <f t="shared" si="1"/>
        <v>0</v>
      </c>
      <c r="L65" s="65">
        <f t="shared" si="5"/>
        <v>0</v>
      </c>
      <c r="M65" s="70"/>
    </row>
    <row r="66" spans="1:13" s="18" customFormat="1" ht="37.5" customHeight="1" x14ac:dyDescent="0.25">
      <c r="A66" s="67"/>
      <c r="B66" s="62">
        <v>55</v>
      </c>
      <c r="C66" s="63" t="s">
        <v>97</v>
      </c>
      <c r="D66" s="64">
        <v>21151851</v>
      </c>
      <c r="E66" s="68"/>
      <c r="F66" s="48" t="s">
        <v>31</v>
      </c>
      <c r="G66" s="55">
        <v>16</v>
      </c>
      <c r="H66" s="59">
        <v>50060.06</v>
      </c>
      <c r="I66" s="65"/>
      <c r="J66" s="65">
        <f t="shared" si="0"/>
        <v>0</v>
      </c>
      <c r="K66" s="65">
        <f t="shared" si="1"/>
        <v>0</v>
      </c>
      <c r="L66" s="65">
        <f t="shared" si="5"/>
        <v>0</v>
      </c>
      <c r="M66" s="68"/>
    </row>
    <row r="67" spans="1:13" s="18" customFormat="1" ht="37.5" customHeight="1" x14ac:dyDescent="0.25">
      <c r="A67" s="77" t="s">
        <v>42</v>
      </c>
      <c r="B67" s="51">
        <v>56</v>
      </c>
      <c r="C67" s="58" t="s">
        <v>98</v>
      </c>
      <c r="D67" s="54">
        <v>20222634</v>
      </c>
      <c r="E67" s="51" t="s">
        <v>53</v>
      </c>
      <c r="F67" s="60" t="s">
        <v>31</v>
      </c>
      <c r="G67" s="61">
        <v>5</v>
      </c>
      <c r="H67" s="59">
        <v>6972.65</v>
      </c>
      <c r="I67" s="65"/>
      <c r="J67" s="65">
        <f t="shared" si="0"/>
        <v>0</v>
      </c>
      <c r="K67" s="65">
        <f t="shared" si="1"/>
        <v>0</v>
      </c>
      <c r="L67" s="65">
        <f t="shared" si="5"/>
        <v>0</v>
      </c>
      <c r="M67" s="51" t="s">
        <v>22</v>
      </c>
    </row>
    <row r="68" spans="1:13" s="18" customFormat="1" ht="37.5" customHeight="1" x14ac:dyDescent="0.25">
      <c r="A68" s="77" t="s">
        <v>99</v>
      </c>
      <c r="B68" s="62">
        <v>57</v>
      </c>
      <c r="C68" s="58" t="s">
        <v>100</v>
      </c>
      <c r="D68" s="54">
        <v>21144540</v>
      </c>
      <c r="E68" s="51" t="s">
        <v>53</v>
      </c>
      <c r="F68" s="60" t="s">
        <v>35</v>
      </c>
      <c r="G68" s="61">
        <v>3</v>
      </c>
      <c r="H68" s="59">
        <v>73699.14</v>
      </c>
      <c r="I68" s="65"/>
      <c r="J68" s="65">
        <f t="shared" si="0"/>
        <v>0</v>
      </c>
      <c r="K68" s="65">
        <f t="shared" si="1"/>
        <v>0</v>
      </c>
      <c r="L68" s="65">
        <f t="shared" si="5"/>
        <v>0</v>
      </c>
      <c r="M68" s="51" t="s">
        <v>22</v>
      </c>
    </row>
    <row r="69" spans="1:13" s="18" customFormat="1" ht="37.5" customHeight="1" x14ac:dyDescent="0.25">
      <c r="A69" s="77" t="s">
        <v>51</v>
      </c>
      <c r="B69" s="51">
        <v>58</v>
      </c>
      <c r="C69" s="63" t="s">
        <v>101</v>
      </c>
      <c r="D69" s="64">
        <v>21129212</v>
      </c>
      <c r="E69" s="51" t="s">
        <v>53</v>
      </c>
      <c r="F69" s="48" t="s">
        <v>31</v>
      </c>
      <c r="G69" s="55">
        <v>1</v>
      </c>
      <c r="H69" s="59">
        <v>92873.33</v>
      </c>
      <c r="I69" s="65"/>
      <c r="J69" s="65">
        <f t="shared" si="0"/>
        <v>0</v>
      </c>
      <c r="K69" s="65">
        <f t="shared" si="1"/>
        <v>0</v>
      </c>
      <c r="L69" s="65">
        <f t="shared" si="5"/>
        <v>0</v>
      </c>
      <c r="M69" s="51" t="s">
        <v>22</v>
      </c>
    </row>
    <row r="70" spans="1:13" s="18" customFormat="1" ht="37.5" customHeight="1" x14ac:dyDescent="0.25">
      <c r="A70" s="77" t="s">
        <v>102</v>
      </c>
      <c r="B70" s="62">
        <v>59</v>
      </c>
      <c r="C70" s="58" t="s">
        <v>103</v>
      </c>
      <c r="D70" s="54">
        <v>20482723</v>
      </c>
      <c r="E70" s="51" t="s">
        <v>53</v>
      </c>
      <c r="F70" s="60" t="s">
        <v>35</v>
      </c>
      <c r="G70" s="61">
        <v>1</v>
      </c>
      <c r="H70" s="59">
        <v>25231.52</v>
      </c>
      <c r="I70" s="65"/>
      <c r="J70" s="65">
        <f t="shared" si="0"/>
        <v>0</v>
      </c>
      <c r="K70" s="65">
        <f t="shared" si="1"/>
        <v>0</v>
      </c>
      <c r="L70" s="65">
        <f t="shared" si="5"/>
        <v>0</v>
      </c>
      <c r="M70" s="51" t="s">
        <v>22</v>
      </c>
    </row>
    <row r="71" spans="1:13" s="18" customFormat="1" ht="37.5" customHeight="1" x14ac:dyDescent="0.25">
      <c r="A71" s="78" t="s">
        <v>43</v>
      </c>
      <c r="B71" s="51">
        <v>60</v>
      </c>
      <c r="C71" s="63" t="s">
        <v>104</v>
      </c>
      <c r="D71" s="64">
        <v>21150429</v>
      </c>
      <c r="E71" s="79" t="s">
        <v>52</v>
      </c>
      <c r="F71" s="48" t="s">
        <v>39</v>
      </c>
      <c r="G71" s="55">
        <v>51</v>
      </c>
      <c r="H71" s="59">
        <v>259.3</v>
      </c>
      <c r="I71" s="65"/>
      <c r="J71" s="65">
        <f t="shared" si="0"/>
        <v>0</v>
      </c>
      <c r="K71" s="65">
        <f t="shared" si="1"/>
        <v>0</v>
      </c>
      <c r="L71" s="65">
        <f t="shared" si="5"/>
        <v>0</v>
      </c>
      <c r="M71" s="79" t="s">
        <v>22</v>
      </c>
    </row>
    <row r="72" spans="1:13" s="18" customFormat="1" ht="37.5" customHeight="1" x14ac:dyDescent="0.25">
      <c r="A72" s="69"/>
      <c r="B72" s="62">
        <v>61</v>
      </c>
      <c r="C72" s="58" t="s">
        <v>105</v>
      </c>
      <c r="D72" s="54">
        <v>21140247</v>
      </c>
      <c r="E72" s="70"/>
      <c r="F72" s="60" t="s">
        <v>39</v>
      </c>
      <c r="G72" s="61">
        <v>30</v>
      </c>
      <c r="H72" s="59">
        <v>219.94</v>
      </c>
      <c r="I72" s="65"/>
      <c r="J72" s="65">
        <f t="shared" si="0"/>
        <v>0</v>
      </c>
      <c r="K72" s="65">
        <f t="shared" si="1"/>
        <v>0</v>
      </c>
      <c r="L72" s="65">
        <f t="shared" si="5"/>
        <v>0</v>
      </c>
      <c r="M72" s="70"/>
    </row>
    <row r="73" spans="1:13" s="18" customFormat="1" ht="37.5" customHeight="1" x14ac:dyDescent="0.25">
      <c r="A73" s="69"/>
      <c r="B73" s="51">
        <v>62</v>
      </c>
      <c r="C73" s="58" t="s">
        <v>106</v>
      </c>
      <c r="D73" s="54">
        <v>21140248</v>
      </c>
      <c r="E73" s="70"/>
      <c r="F73" s="60" t="s">
        <v>39</v>
      </c>
      <c r="G73" s="61">
        <v>10</v>
      </c>
      <c r="H73" s="59">
        <v>327.91</v>
      </c>
      <c r="I73" s="65"/>
      <c r="J73" s="65">
        <f t="shared" si="0"/>
        <v>0</v>
      </c>
      <c r="K73" s="65">
        <f t="shared" si="1"/>
        <v>0</v>
      </c>
      <c r="L73" s="65">
        <f t="shared" si="5"/>
        <v>0</v>
      </c>
      <c r="M73" s="70"/>
    </row>
    <row r="74" spans="1:13" s="18" customFormat="1" ht="37.5" customHeight="1" x14ac:dyDescent="0.25">
      <c r="A74" s="69"/>
      <c r="B74" s="62">
        <v>63</v>
      </c>
      <c r="C74" s="63" t="s">
        <v>107</v>
      </c>
      <c r="D74" s="64">
        <v>21140481</v>
      </c>
      <c r="E74" s="70"/>
      <c r="F74" s="48" t="s">
        <v>39</v>
      </c>
      <c r="G74" s="55">
        <v>128</v>
      </c>
      <c r="H74" s="59">
        <v>281.8</v>
      </c>
      <c r="I74" s="65"/>
      <c r="J74" s="65">
        <f t="shared" si="0"/>
        <v>0</v>
      </c>
      <c r="K74" s="65">
        <f t="shared" si="1"/>
        <v>0</v>
      </c>
      <c r="L74" s="65">
        <f t="shared" si="5"/>
        <v>0</v>
      </c>
      <c r="M74" s="70"/>
    </row>
    <row r="75" spans="1:13" s="18" customFormat="1" ht="37.5" customHeight="1" x14ac:dyDescent="0.25">
      <c r="A75" s="69"/>
      <c r="B75" s="51">
        <v>64</v>
      </c>
      <c r="C75" s="58" t="s">
        <v>108</v>
      </c>
      <c r="D75" s="54">
        <v>21149094</v>
      </c>
      <c r="E75" s="70"/>
      <c r="F75" s="60" t="s">
        <v>39</v>
      </c>
      <c r="G75" s="61">
        <v>159</v>
      </c>
      <c r="H75" s="59">
        <v>170.38</v>
      </c>
      <c r="I75" s="65"/>
      <c r="J75" s="65">
        <f t="shared" si="0"/>
        <v>0</v>
      </c>
      <c r="K75" s="65">
        <f t="shared" si="1"/>
        <v>0</v>
      </c>
      <c r="L75" s="65">
        <f t="shared" si="5"/>
        <v>0</v>
      </c>
      <c r="M75" s="70"/>
    </row>
    <row r="76" spans="1:13" s="18" customFormat="1" ht="37.5" customHeight="1" x14ac:dyDescent="0.25">
      <c r="A76" s="67"/>
      <c r="B76" s="62">
        <v>65</v>
      </c>
      <c r="C76" s="63" t="s">
        <v>109</v>
      </c>
      <c r="D76" s="64">
        <v>21149093</v>
      </c>
      <c r="E76" s="68"/>
      <c r="F76" s="48" t="s">
        <v>39</v>
      </c>
      <c r="G76" s="55">
        <v>384</v>
      </c>
      <c r="H76" s="59">
        <v>201.86</v>
      </c>
      <c r="I76" s="65"/>
      <c r="J76" s="65">
        <f t="shared" si="0"/>
        <v>0</v>
      </c>
      <c r="K76" s="65">
        <f t="shared" si="1"/>
        <v>0</v>
      </c>
      <c r="L76" s="65">
        <f t="shared" si="5"/>
        <v>0</v>
      </c>
      <c r="M76" s="68"/>
    </row>
    <row r="77" spans="1:13" s="18" customFormat="1" ht="37.5" customHeight="1" x14ac:dyDescent="0.25">
      <c r="A77" s="78" t="s">
        <v>110</v>
      </c>
      <c r="B77" s="51">
        <v>66</v>
      </c>
      <c r="C77" s="58" t="s">
        <v>111</v>
      </c>
      <c r="D77" s="54">
        <v>20570367</v>
      </c>
      <c r="E77" s="79" t="s">
        <v>54</v>
      </c>
      <c r="F77" s="60" t="s">
        <v>31</v>
      </c>
      <c r="G77" s="61">
        <v>1</v>
      </c>
      <c r="H77" s="59">
        <v>300872.82</v>
      </c>
      <c r="I77" s="65"/>
      <c r="J77" s="65">
        <f t="shared" si="0"/>
        <v>0</v>
      </c>
      <c r="K77" s="65">
        <f t="shared" si="1"/>
        <v>0</v>
      </c>
      <c r="L77" s="65">
        <f t="shared" si="5"/>
        <v>0</v>
      </c>
      <c r="M77" s="79" t="s">
        <v>22</v>
      </c>
    </row>
    <row r="78" spans="1:13" s="18" customFormat="1" ht="37.5" customHeight="1" x14ac:dyDescent="0.25">
      <c r="A78" s="69"/>
      <c r="B78" s="62">
        <v>67</v>
      </c>
      <c r="C78" s="58" t="s">
        <v>112</v>
      </c>
      <c r="D78" s="54">
        <v>21007906</v>
      </c>
      <c r="E78" s="70"/>
      <c r="F78" s="60" t="s">
        <v>31</v>
      </c>
      <c r="G78" s="61">
        <v>1</v>
      </c>
      <c r="H78" s="59">
        <v>439725.95</v>
      </c>
      <c r="I78" s="65"/>
      <c r="J78" s="65">
        <f t="shared" si="0"/>
        <v>0</v>
      </c>
      <c r="K78" s="65">
        <f t="shared" si="1"/>
        <v>0</v>
      </c>
      <c r="L78" s="65">
        <f t="shared" si="5"/>
        <v>0</v>
      </c>
      <c r="M78" s="70"/>
    </row>
    <row r="79" spans="1:13" s="18" customFormat="1" ht="37.5" customHeight="1" x14ac:dyDescent="0.25">
      <c r="A79" s="67"/>
      <c r="B79" s="51">
        <v>68</v>
      </c>
      <c r="C79" s="63" t="s">
        <v>112</v>
      </c>
      <c r="D79" s="64">
        <v>21007906</v>
      </c>
      <c r="E79" s="68"/>
      <c r="F79" s="48" t="s">
        <v>31</v>
      </c>
      <c r="G79" s="55">
        <v>1</v>
      </c>
      <c r="H79" s="59">
        <v>446819.59</v>
      </c>
      <c r="I79" s="65"/>
      <c r="J79" s="65">
        <f t="shared" si="0"/>
        <v>0</v>
      </c>
      <c r="K79" s="65">
        <f t="shared" si="1"/>
        <v>0</v>
      </c>
      <c r="L79" s="65">
        <f t="shared" si="5"/>
        <v>0</v>
      </c>
      <c r="M79" s="68"/>
    </row>
    <row r="80" spans="1:13" s="18" customFormat="1" ht="37.5" customHeight="1" x14ac:dyDescent="0.25">
      <c r="A80" s="77" t="s">
        <v>113</v>
      </c>
      <c r="B80" s="62">
        <v>69</v>
      </c>
      <c r="C80" s="58" t="s">
        <v>114</v>
      </c>
      <c r="D80" s="54">
        <v>20175047</v>
      </c>
      <c r="E80" s="51" t="s">
        <v>55</v>
      </c>
      <c r="F80" s="60" t="s">
        <v>44</v>
      </c>
      <c r="G80" s="61">
        <v>1.2929999999999999</v>
      </c>
      <c r="H80" s="59">
        <v>312485.53000000003</v>
      </c>
      <c r="I80" s="65"/>
      <c r="J80" s="65">
        <f t="shared" si="0"/>
        <v>0</v>
      </c>
      <c r="K80" s="65">
        <f t="shared" si="1"/>
        <v>0</v>
      </c>
      <c r="L80" s="65">
        <f t="shared" si="5"/>
        <v>0</v>
      </c>
      <c r="M80" s="51" t="s">
        <v>22</v>
      </c>
    </row>
    <row r="81" spans="1:13" s="18" customFormat="1" ht="37.5" customHeight="1" x14ac:dyDescent="0.25">
      <c r="A81" s="77" t="s">
        <v>115</v>
      </c>
      <c r="B81" s="51">
        <v>70</v>
      </c>
      <c r="C81" s="58" t="s">
        <v>116</v>
      </c>
      <c r="D81" s="54">
        <v>21090638</v>
      </c>
      <c r="E81" s="51" t="s">
        <v>55</v>
      </c>
      <c r="F81" s="60" t="s">
        <v>44</v>
      </c>
      <c r="G81" s="61">
        <v>3.3570000000000002</v>
      </c>
      <c r="H81" s="59">
        <v>127559.53</v>
      </c>
      <c r="I81" s="65"/>
      <c r="J81" s="65">
        <f t="shared" si="0"/>
        <v>0</v>
      </c>
      <c r="K81" s="65">
        <f t="shared" si="1"/>
        <v>0</v>
      </c>
      <c r="L81" s="65">
        <f t="shared" si="2"/>
        <v>0</v>
      </c>
      <c r="M81" s="51" t="s">
        <v>22</v>
      </c>
    </row>
    <row r="82" spans="1:13" s="35" customFormat="1" ht="35.25" customHeight="1" x14ac:dyDescent="0.3">
      <c r="A82" s="31"/>
      <c r="B82" s="31"/>
      <c r="C82" s="32" t="s">
        <v>2</v>
      </c>
      <c r="D82" s="66"/>
      <c r="E82" s="56"/>
      <c r="F82" s="33"/>
      <c r="G82" s="57">
        <f>SUM(G12:G81)</f>
        <v>46163.65</v>
      </c>
      <c r="H82" s="49"/>
      <c r="I82" s="34"/>
      <c r="J82" s="34">
        <f>SUM(J12:J81)</f>
        <v>0</v>
      </c>
      <c r="K82" s="34">
        <f>SUM(K12:K81)</f>
        <v>0</v>
      </c>
      <c r="L82" s="34">
        <f>SUM(L12:L81)</f>
        <v>0</v>
      </c>
      <c r="M82" s="51"/>
    </row>
    <row r="83" spans="1:13" s="28" customFormat="1" ht="32.25" customHeight="1" x14ac:dyDescent="0.3">
      <c r="A83" s="36" t="s">
        <v>32</v>
      </c>
      <c r="B83" s="37"/>
      <c r="C83" s="37"/>
      <c r="D83" s="39"/>
      <c r="E83" s="53"/>
    </row>
    <row r="84" spans="1:13" ht="18.75" x14ac:dyDescent="0.3">
      <c r="A84" s="28"/>
      <c r="B84" s="28"/>
      <c r="C84" s="28"/>
      <c r="D84" s="43"/>
      <c r="E84" s="28"/>
      <c r="F84" s="28"/>
      <c r="G84" s="28"/>
      <c r="H84" s="28"/>
      <c r="I84" s="28"/>
      <c r="J84" s="28"/>
      <c r="K84" s="28"/>
      <c r="L84" s="28"/>
      <c r="M84" s="28"/>
    </row>
    <row r="85" spans="1:13" s="17" customFormat="1" ht="23.25" x14ac:dyDescent="0.25">
      <c r="A85" s="3" t="s">
        <v>29</v>
      </c>
      <c r="B85" s="11"/>
      <c r="C85" s="11"/>
      <c r="D85" s="11"/>
      <c r="E85" s="11"/>
      <c r="F85" s="11"/>
      <c r="G85" s="11"/>
      <c r="H85" s="11"/>
      <c r="I85" s="11"/>
      <c r="J85" s="11"/>
      <c r="L85" s="18"/>
    </row>
    <row r="86" spans="1:13" s="17" customFormat="1" ht="48" customHeight="1" x14ac:dyDescent="0.25">
      <c r="A86" s="75" t="s">
        <v>28</v>
      </c>
      <c r="B86" s="75"/>
      <c r="C86" s="75"/>
      <c r="D86" s="75"/>
      <c r="E86" s="75"/>
      <c r="F86" s="75"/>
      <c r="G86" s="76"/>
      <c r="H86" s="76"/>
      <c r="I86" s="76"/>
      <c r="J86" s="76"/>
      <c r="K86" s="76"/>
      <c r="L86" s="1"/>
    </row>
    <row r="87" spans="1:13" x14ac:dyDescent="0.25">
      <c r="A87" s="50"/>
      <c r="B87" s="50"/>
      <c r="C87" s="50"/>
      <c r="D87" s="50"/>
      <c r="E87" s="50"/>
    </row>
    <row r="88" spans="1:13" s="3" customFormat="1" ht="18.75" x14ac:dyDescent="0.25">
      <c r="A88" s="3" t="s">
        <v>3</v>
      </c>
    </row>
    <row r="89" spans="1:13" s="3" customFormat="1" ht="18.75" x14ac:dyDescent="0.25">
      <c r="A89" s="2" t="s">
        <v>4</v>
      </c>
    </row>
    <row r="90" spans="1:13" s="3" customFormat="1" ht="20.25" x14ac:dyDescent="0.25">
      <c r="A90" s="7"/>
      <c r="B90" s="2"/>
    </row>
    <row r="91" spans="1:13" s="3" customFormat="1" ht="20.25" x14ac:dyDescent="0.25">
      <c r="A91" s="7"/>
      <c r="B91" s="2"/>
    </row>
    <row r="92" spans="1:13" s="3" customFormat="1" ht="18.75" x14ac:dyDescent="0.25">
      <c r="C92" s="4"/>
      <c r="D92" s="2"/>
    </row>
    <row r="93" spans="1:13" s="3" customFormat="1" ht="18.75" x14ac:dyDescent="0.3">
      <c r="B93" s="3" t="s">
        <v>27</v>
      </c>
      <c r="C93" s="19"/>
      <c r="D93" s="5" t="s">
        <v>5</v>
      </c>
    </row>
    <row r="94" spans="1:13" s="22" customFormat="1" ht="37.5" x14ac:dyDescent="0.25">
      <c r="C94" s="21" t="s">
        <v>6</v>
      </c>
      <c r="D94" s="20"/>
      <c r="E94" s="40" t="s">
        <v>7</v>
      </c>
      <c r="F94" s="22" t="s">
        <v>13</v>
      </c>
    </row>
    <row r="95" spans="1:13" s="3" customFormat="1" ht="18.75" x14ac:dyDescent="0.25">
      <c r="D95" s="2"/>
    </row>
    <row r="96" spans="1:13" s="3" customFormat="1" ht="18.75" x14ac:dyDescent="0.25">
      <c r="C96" s="3" t="s">
        <v>8</v>
      </c>
    </row>
    <row r="97" spans="3:5" s="3" customFormat="1" ht="18.75" x14ac:dyDescent="0.25">
      <c r="C97" s="6"/>
      <c r="E97" s="41" t="s">
        <v>9</v>
      </c>
    </row>
  </sheetData>
  <autoFilter ref="B11:L11"/>
  <mergeCells count="32">
    <mergeCell ref="A53:A61"/>
    <mergeCell ref="E53:E61"/>
    <mergeCell ref="M53:M61"/>
    <mergeCell ref="A62:A66"/>
    <mergeCell ref="E62:E66"/>
    <mergeCell ref="M62:M66"/>
    <mergeCell ref="A13:A23"/>
    <mergeCell ref="E13:E23"/>
    <mergeCell ref="M13:M23"/>
    <mergeCell ref="A24:A25"/>
    <mergeCell ref="E24:E25"/>
    <mergeCell ref="M24:M25"/>
    <mergeCell ref="A71:A76"/>
    <mergeCell ref="E71:E76"/>
    <mergeCell ref="M71:M76"/>
    <mergeCell ref="A77:A79"/>
    <mergeCell ref="E77:E79"/>
    <mergeCell ref="M77:M79"/>
    <mergeCell ref="B3:G3"/>
    <mergeCell ref="B5:K5"/>
    <mergeCell ref="A7:K7"/>
    <mergeCell ref="A9:M9"/>
    <mergeCell ref="A86:K86"/>
    <mergeCell ref="A37:A50"/>
    <mergeCell ref="E37:E50"/>
    <mergeCell ref="M37:M50"/>
    <mergeCell ref="A51:A52"/>
    <mergeCell ref="E51:E52"/>
    <mergeCell ref="M51:M52"/>
    <mergeCell ref="A26:A36"/>
    <mergeCell ref="E26:E36"/>
    <mergeCell ref="M26:M36"/>
  </mergeCells>
  <printOptions horizontalCentered="1"/>
  <pageMargins left="0.39370078740157483" right="0.39370078740157483" top="0.59055118110236227" bottom="0.39370078740157483" header="0" footer="0"/>
  <pageSetup paperSize="9" scale="46" orientation="landscape" r:id="rId1"/>
  <headerFooter>
    <oddFooter>Страница  &amp;P из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2026-05-21T04:12:43Z</dcterms:modified>
</cp:coreProperties>
</file>